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憶文的資料\"/>
    </mc:Choice>
  </mc:AlternateContent>
  <xr:revisionPtr revIDLastSave="0" documentId="13_ncr:1_{BB776405-3240-442E-BBB1-C2278DEAD6C9}" xr6:coauthVersionLast="36" xr6:coauthVersionMax="45" xr10:uidLastSave="{00000000-0000-0000-0000-000000000000}"/>
  <bookViews>
    <workbookView xWindow="0" yWindow="0" windowWidth="19200" windowHeight="684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81" i="1" l="1"/>
  <c r="I61" i="1" l="1"/>
  <c r="I60" i="1"/>
  <c r="I59" i="1"/>
  <c r="I179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76" i="1"/>
  <c r="I175" i="1"/>
  <c r="I174" i="1"/>
  <c r="I173" i="1"/>
  <c r="I172" i="1"/>
  <c r="I171" i="1"/>
  <c r="I158" i="1"/>
  <c r="I155" i="1"/>
  <c r="I56" i="1"/>
  <c r="I55" i="1"/>
  <c r="I54" i="1"/>
  <c r="I53" i="1"/>
  <c r="I52" i="1"/>
  <c r="I51" i="1"/>
  <c r="I50" i="1"/>
  <c r="I57" i="1"/>
  <c r="I177" i="1" l="1"/>
  <c r="I178" i="1"/>
  <c r="G181" i="1"/>
  <c r="I58" i="1"/>
  <c r="I49" i="1"/>
  <c r="I48" i="1"/>
  <c r="I47" i="1"/>
  <c r="I46" i="1"/>
  <c r="I45" i="1"/>
  <c r="I44" i="1"/>
  <c r="I43" i="1"/>
  <c r="I42" i="1"/>
  <c r="I157" i="1"/>
  <c r="I41" i="1"/>
  <c r="I156" i="1"/>
  <c r="I40" i="1"/>
  <c r="I146" i="1"/>
  <c r="I39" i="1"/>
  <c r="I38" i="1"/>
  <c r="I153" i="1"/>
  <c r="I152" i="1"/>
  <c r="I37" i="1"/>
  <c r="I36" i="1"/>
  <c r="I35" i="1"/>
  <c r="I34" i="1"/>
  <c r="I33" i="1"/>
  <c r="I32" i="1"/>
  <c r="I143" i="1"/>
  <c r="I144" i="1"/>
  <c r="I31" i="1"/>
  <c r="I30" i="1"/>
  <c r="I149" i="1" l="1"/>
  <c r="I148" i="1"/>
  <c r="I147" i="1"/>
  <c r="I145" i="1"/>
  <c r="I80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0" i="1"/>
  <c r="I119" i="1"/>
  <c r="I118" i="1"/>
  <c r="I117" i="1"/>
  <c r="I116" i="1"/>
  <c r="I115" i="1"/>
  <c r="I114" i="1"/>
  <c r="I122" i="1"/>
  <c r="I121" i="1"/>
  <c r="I113" i="1"/>
  <c r="I112" i="1"/>
  <c r="I110" i="1"/>
  <c r="I109" i="1"/>
  <c r="I108" i="1"/>
  <c r="I107" i="1"/>
  <c r="I106" i="1"/>
  <c r="I105" i="1"/>
  <c r="I104" i="1"/>
  <c r="I96" i="1"/>
  <c r="I154" i="1" l="1"/>
  <c r="I142" i="1"/>
  <c r="I141" i="1"/>
  <c r="I111" i="1"/>
  <c r="I103" i="1"/>
  <c r="I102" i="1"/>
  <c r="I101" i="1"/>
  <c r="I100" i="1"/>
  <c r="I99" i="1"/>
  <c r="I98" i="1"/>
  <c r="I97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1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I10" i="1"/>
  <c r="I29" i="1" s="1"/>
  <c r="I9" i="1"/>
  <c r="I8" i="1"/>
  <c r="I7" i="1"/>
  <c r="I6" i="1"/>
  <c r="I5" i="1"/>
  <c r="I18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Roki</author>
  </authors>
  <commentList>
    <comment ref="F21" authorId="0" shapeId="0" xr:uid="{A04EA0B9-B246-4216-856B-F948AC2E9E9E}">
      <text>
        <r>
          <rPr>
            <b/>
            <sz val="9"/>
            <color indexed="81"/>
            <rFont val="Tahoma"/>
            <family val="2"/>
          </rPr>
          <t>Roki: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<sst xmlns="http://schemas.openxmlformats.org/spreadsheetml/2006/main" count="1182" uniqueCount="374">
  <si>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</si>
  <si>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</si>
  <si>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</si>
  <si>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</si>
  <si>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</si>
  <si>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</si>
  <si>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</si>
  <si>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</si>
  <si>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</si>
  <si>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</si>
  <si>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</si>
  <si>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</si>
  <si>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</si>
  <si>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</si>
  <si>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臺南市111學年度東區勝利國小圖書館 圖書採購書單                   </t>
    <phoneticPr fontId="1" type="noConversion"/>
  </si>
  <si>
    <t>心智圖筆記術：將腦中智慧以清晰的脈絡呈現圖像化思維</t>
  </si>
  <si>
    <t>臺灣</t>
    <phoneticPr fontId="1" type="noConversion"/>
  </si>
  <si>
    <t>否</t>
    <phoneticPr fontId="1" type="noConversion"/>
  </si>
  <si>
    <t>是</t>
    <phoneticPr fontId="1" type="noConversion"/>
  </si>
  <si>
    <t xml:space="preserve">Hidden: A Child's Story of the Holocaust </t>
    <phoneticPr fontId="12" type="noConversion"/>
  </si>
  <si>
    <t>Malala, a Brave Girl from Pakistan/Iqbal, a Brave Boy from Pakistan</t>
  </si>
  <si>
    <t>The Invisible Boy</t>
  </si>
  <si>
    <t>Trudy Ludwig</t>
  </si>
  <si>
    <t>978-1582464503</t>
  </si>
  <si>
    <t>Alfred A. Knopf Books for Young Readers</t>
  </si>
  <si>
    <t>美國</t>
  </si>
  <si>
    <t>Loïc Dauvillier </t>
  </si>
  <si>
    <t>First Second</t>
    <phoneticPr fontId="1" type="noConversion"/>
  </si>
  <si>
    <t>Beach Lane Books</t>
  </si>
  <si>
    <t>Jeanette Winter </t>
  </si>
  <si>
    <t>Spring After Spring: How Rachel Carson Inspired the Environmental Movement</t>
  </si>
  <si>
    <t>Mixed: A Colorful Story</t>
  </si>
  <si>
    <t>A Normal Pig</t>
    <phoneticPr fontId="12" type="noConversion"/>
  </si>
  <si>
    <t>Ada’s Violin: The Story of the Recycled Orchestra of Paraguay</t>
  </si>
  <si>
    <t>A Good Trade</t>
  </si>
  <si>
    <t>Emmanuel’s Dream: The True Story of Emmanuel Ofosu Yeboah</t>
  </si>
  <si>
    <t>Golden Domes and Silver Lanterns: A Muslim Book of Colors</t>
  </si>
  <si>
    <t>On the Same Day in March: A Tour of the World’s Weather</t>
  </si>
  <si>
    <t>Nasreen’s Secret School: A True Story from Afghanistan</t>
  </si>
  <si>
    <t>Beatrice’s Goat</t>
  </si>
  <si>
    <t>Lost and Found Cat</t>
  </si>
  <si>
    <t>Wangari Maathai: The Woman who Planted Millions of Trees</t>
  </si>
  <si>
    <t>Our House Is on Fire: Greta Thunberg’’s Call to Save the Planet</t>
  </si>
  <si>
    <t>Joan Procter, Dragon Doctor</t>
  </si>
  <si>
    <t>Before She was Harriet</t>
  </si>
  <si>
    <t>One Plastic Bag： The Queen of Recycle in Gambia</t>
  </si>
  <si>
    <t>My Name is Not Refugee</t>
    <phoneticPr fontId="12" type="noConversion"/>
  </si>
  <si>
    <t>We Are Water Protectors</t>
  </si>
  <si>
    <t>The Rabbit Listened</t>
  </si>
  <si>
    <t>Stephanie Roth Sisson</t>
  </si>
  <si>
    <t>Henry Holt and Co</t>
  </si>
  <si>
    <t>Arree Chung</t>
  </si>
  <si>
    <t>Simon &amp; Schuster Books for Young Readers</t>
  </si>
  <si>
    <t>Susan Hood</t>
  </si>
  <si>
    <t>K-Fai Steele</t>
  </si>
  <si>
    <t>Pajama Press</t>
  </si>
  <si>
    <t>Alma Fullerton</t>
  </si>
  <si>
    <t>Anne Schwartz Books</t>
  </si>
  <si>
    <t>Laurie Ann Thompson</t>
  </si>
  <si>
    <t>Chronicle Books</t>
  </si>
  <si>
    <t>Hena Khan</t>
  </si>
  <si>
    <t>Marilyn Singer</t>
  </si>
  <si>
    <t>HarperFestival</t>
  </si>
  <si>
    <t>Jeanette Winter</t>
  </si>
  <si>
    <t> Page McBrier</t>
  </si>
  <si>
    <t>Aladdin</t>
  </si>
  <si>
    <t>Barrington Stoke</t>
  </si>
  <si>
    <t>It's a No-Money Day</t>
  </si>
  <si>
    <t>Kate Milner</t>
  </si>
  <si>
    <t>Kate Milner</t>
    <phoneticPr fontId="1" type="noConversion"/>
  </si>
  <si>
    <t>Carole Lindstrom</t>
  </si>
  <si>
    <t>Roaring Brook Press</t>
  </si>
  <si>
    <t>Ingram International Inc</t>
  </si>
  <si>
    <t>Doug Kuntz ; Amy Shrodes</t>
  </si>
  <si>
    <t> 9781524715502</t>
  </si>
  <si>
    <t>Cori Doerrfeld</t>
  </si>
  <si>
    <t>DIAL PRESS</t>
  </si>
  <si>
    <t>I Look Up To... Ruth Bader Ginsburg</t>
  </si>
  <si>
    <t>Anna Membrino</t>
  </si>
  <si>
    <t>Franck Prevot</t>
  </si>
  <si>
    <t>Patricia Valdez</t>
  </si>
  <si>
    <t>ANDERSEN PRESS LTD.</t>
  </si>
  <si>
    <t>Lesa Cline-Ransome</t>
  </si>
  <si>
    <t>Holiday House</t>
  </si>
  <si>
    <t>Miranda Paul</t>
  </si>
  <si>
    <t>Baker &amp; Taylor</t>
  </si>
  <si>
    <t>生物飯店：奇奇怪怪的食客與意想不到的食譜</t>
  </si>
  <si>
    <t>史軍</t>
    <phoneticPr fontId="1" type="noConversion"/>
  </si>
  <si>
    <t>三民書局股份有限公司</t>
  </si>
  <si>
    <t> Roaring Brook Press</t>
  </si>
  <si>
    <t> ‎ Balzer + Bray</t>
  </si>
  <si>
    <t>藝術很重要：因為想像力可以改變世界</t>
  </si>
  <si>
    <t>尼爾．蓋曼</t>
  </si>
  <si>
    <t>木馬文化事業有限公司</t>
  </si>
  <si>
    <t>那些散落的星星</t>
  </si>
  <si>
    <t>維多莉亞．傑米森/ 歐馬．穆罕默德</t>
  </si>
  <si>
    <t>親子天下股份有限公司</t>
  </si>
  <si>
    <t>數感小學冒險系列 1：不可思「億」巧克力工廠(新版)</t>
    <phoneticPr fontId="14" type="noConversion"/>
  </si>
  <si>
    <t>王文華</t>
    <phoneticPr fontId="1" type="noConversion"/>
  </si>
  <si>
    <t>數感小學冒險系列 2: 旋風戰鬥陀螺的祕密</t>
  </si>
  <si>
    <t>數感小學冒險系列 3: 春日小學社團日</t>
  </si>
  <si>
    <t>王文華/ 賴以威</t>
  </si>
  <si>
    <t>數感小學冒險系列 4: 星球卡爭奪戰</t>
  </si>
  <si>
    <t> 9789575035761</t>
  </si>
  <si>
    <t>數感小學冒險系列 5: 怪怪小屋的考驗</t>
  </si>
  <si>
    <t>數感小學冒險系列 6: 金麻雀召集令</t>
  </si>
  <si>
    <t>數感小學冒險系列 7: 平面星大冒險</t>
  </si>
  <si>
    <t> 9786263050402</t>
  </si>
  <si>
    <t>數感小學冒險系列 8: 挑戰拼圖披薩</t>
  </si>
  <si>
    <t> 9786263050389</t>
  </si>
  <si>
    <t>數感小學冒險系列 9: 與眾不同鏡子星</t>
  </si>
  <si>
    <t>數感小學冒險系列 10: 鳳凰露露的祕密</t>
  </si>
  <si>
    <t> 9786263050419</t>
  </si>
  <si>
    <t>一看就懂的單位圖鑑</t>
  </si>
  <si>
    <t>臺灣麥克</t>
  </si>
  <si>
    <t>丸山一彥</t>
  </si>
  <si>
    <t>給孩子的中國神話故事(上)：砰!轟隆隆!神仙來了</t>
  </si>
  <si>
    <t>小麥田</t>
  </si>
  <si>
    <t>給孩子的中國神話故事 下: 嘩! 乒乒乓乓! 仙界大作戰</t>
  </si>
  <si>
    <t>少年讀西遊記 1-3</t>
  </si>
  <si>
    <t>吳承恩/ 原著; 張嘉驊</t>
  </si>
  <si>
    <t>小天下出版</t>
  </si>
  <si>
    <t>奇想三國 4: 少年魚郎助孫權</t>
  </si>
  <si>
    <t>戰火下的小花</t>
  </si>
  <si>
    <t>字畝文化</t>
  </si>
  <si>
    <t>Jerry Craft</t>
  </si>
  <si>
    <t>新來的同學</t>
  </si>
  <si>
    <t>不想說再見</t>
  </si>
  <si>
    <t>Patricia MacLachLan</t>
  </si>
  <si>
    <t>童話莊子</t>
  </si>
  <si>
    <t>小魯文化</t>
  </si>
  <si>
    <t>哲也</t>
    <phoneticPr fontId="1" type="noConversion"/>
  </si>
  <si>
    <t>難民：世界上最悲傷的旅人</t>
  </si>
  <si>
    <t>聯經出版</t>
  </si>
  <si>
    <t>金玄周</t>
  </si>
  <si>
    <t>世界公民</t>
  </si>
  <si>
    <t>Hector Malot</t>
  </si>
  <si>
    <t>孤女努力記</t>
  </si>
  <si>
    <t>臺灣東方</t>
    <phoneticPr fontId="1" type="noConversion"/>
  </si>
  <si>
    <t>孤雛淚</t>
  </si>
  <si>
    <t>Charles Dickens</t>
  </si>
  <si>
    <t>Mark Twain</t>
  </si>
  <si>
    <t>湯姆歷險記</t>
  </si>
  <si>
    <t>金銀島</t>
  </si>
  <si>
    <t> Robert Louis Balfour Stevenson</t>
  </si>
  <si>
    <t>環遊世界八十天</t>
  </si>
  <si>
    <t> Jules Verne</t>
  </si>
  <si>
    <t>一點點機會</t>
  </si>
  <si>
    <t>小天下</t>
  </si>
  <si>
    <t>辛西亞．洛德</t>
  </si>
  <si>
    <t>湯姆叔叔的小屋</t>
  </si>
  <si>
    <t> Harriet Elizabeth Beecher Stowe</t>
  </si>
  <si>
    <t>大番薯的小綠芽：台灣月曆的故事</t>
    <phoneticPr fontId="14" type="noConversion"/>
  </si>
  <si>
    <t>聯經出版公司</t>
  </si>
  <si>
    <t>鄭宗弦</t>
  </si>
  <si>
    <t>臺灣尋寶記</t>
  </si>
  <si>
    <t>Sweet Factory</t>
  </si>
  <si>
    <t>三采</t>
  </si>
  <si>
    <t>日本尋寶記</t>
  </si>
  <si>
    <t>Gomdori Co、姜境孝</t>
  </si>
  <si>
    <t>美國尋寶記</t>
  </si>
  <si>
    <t>世界文明尋寶記系列（第1～5冊）</t>
  </si>
  <si>
    <t> Gomdori co. </t>
  </si>
  <si>
    <t>世界文明尋寶記系列（第6～10冊）</t>
  </si>
  <si>
    <t>埃及尋寶記</t>
  </si>
  <si>
    <t>希臘尋寶記</t>
  </si>
  <si>
    <t>伊拉克尋寶記</t>
  </si>
  <si>
    <t>泰國尋寶記</t>
  </si>
  <si>
    <t>土耳其尋寶記</t>
  </si>
  <si>
    <t>印度尋寶記</t>
  </si>
  <si>
    <t>荷蘭尋寶記</t>
  </si>
  <si>
    <t>法國尋寶記</t>
  </si>
  <si>
    <t> 金玧洙</t>
  </si>
  <si>
    <t>德國尋寶記</t>
  </si>
  <si>
    <t>英國尋寶記</t>
  </si>
  <si>
    <t>西班牙尋寶記</t>
  </si>
  <si>
    <t>義大利尋寶記 1</t>
  </si>
  <si>
    <t>義大利尋寶記 2</t>
  </si>
  <si>
    <t>中國尋寶記</t>
  </si>
  <si>
    <t>澳洲尋寶記</t>
  </si>
  <si>
    <t>捷克尋寶記</t>
  </si>
  <si>
    <t>加拿大尋寶記</t>
  </si>
  <si>
    <t>巴西尋寶記</t>
  </si>
  <si>
    <t>芬蘭尋寶記</t>
  </si>
  <si>
    <t>秘魯尋寶記</t>
  </si>
  <si>
    <t> Sweet Factory </t>
  </si>
  <si>
    <t>瑞典尋寶記</t>
  </si>
  <si>
    <t>波蘭尋寶記</t>
  </si>
  <si>
    <t>科學實驗王第二部套書【第一輯】（第1～4冊）</t>
  </si>
  <si>
    <t>Story a.</t>
  </si>
  <si>
    <t>科學實驗王套書【第十輯】（第37～40冊）（無書盒版）</t>
    <phoneticPr fontId="1" type="noConversion"/>
  </si>
  <si>
    <t>科學實驗王套書【第九輯】（第33～36冊）（無書盒版）</t>
    <phoneticPr fontId="1" type="noConversion"/>
  </si>
  <si>
    <t>科學實驗王套書【第八輯】（第29～32冊）（無書盒版）</t>
    <phoneticPr fontId="1" type="noConversion"/>
  </si>
  <si>
    <t>科學實驗王套書【第七輯】（第25～28冊）（無書盒版）</t>
    <phoneticPr fontId="1" type="noConversion"/>
  </si>
  <si>
    <t>科學實驗王套書【第六輯】（第21～24冊）（無書盒版）</t>
    <phoneticPr fontId="1" type="noConversion"/>
  </si>
  <si>
    <t>科學實驗王套書【第五輯】（第17～20冊）（無書盒版）</t>
    <phoneticPr fontId="1" type="noConversion"/>
  </si>
  <si>
    <t>科學實驗王套書【第四輯】（第13～16冊）（無書盒版）</t>
    <phoneticPr fontId="1" type="noConversion"/>
  </si>
  <si>
    <t>科學實驗王套書【第三輯】（第9～12冊）（無書盒版）</t>
    <phoneticPr fontId="1" type="noConversion"/>
  </si>
  <si>
    <t>科學實驗王套書【第二輯】（第5～8冊）（無書盒版）</t>
    <phoneticPr fontId="1" type="noConversion"/>
  </si>
  <si>
    <t>科學實驗王套書【第一輯】（第1～4冊）</t>
  </si>
  <si>
    <t>恐龍世界圖鑑小百科</t>
  </si>
  <si>
    <t> Young</t>
  </si>
  <si>
    <t>啟得創意文化有限公司 </t>
  </si>
  <si>
    <t>白堊紀恐龍圖鑑大百科</t>
  </si>
  <si>
    <t>大智文化</t>
  </si>
  <si>
    <t>侏羅紀恐龍圖鑑大百科</t>
  </si>
  <si>
    <t>三疊紀恐龍圖鑑大百科</t>
  </si>
  <si>
    <t>國家地理學會終極恐龍百科：有史以來最完整的恐龍百科全書</t>
  </si>
  <si>
    <t>唐‧萊森</t>
  </si>
  <si>
    <t>大石國際文化</t>
    <phoneticPr fontId="1" type="noConversion"/>
  </si>
  <si>
    <t>九歌少兒書房第68集：跆拳少女、月光下的藏人尋、少年ⱯI</t>
  </si>
  <si>
    <t>九歌</t>
  </si>
  <si>
    <t>鑑識科學好好玩：採證指紋、鑑定DNA、搜集微物跡證……5大主題X40個跨學科實驗，成為小小CSI鑑識專家！</t>
  </si>
  <si>
    <t> Jim Wiese</t>
  </si>
  <si>
    <t>小麥田 </t>
  </si>
  <si>
    <t>電影開麥拉</t>
  </si>
  <si>
    <t>Florence Ducatteau</t>
  </si>
  <si>
    <t>韋伯</t>
  </si>
  <si>
    <t>偷石膏的女孩</t>
  </si>
  <si>
    <t>Anna Woltz</t>
  </si>
  <si>
    <t>Katrina Nannestad</t>
  </si>
  <si>
    <t>惡作劇女孩</t>
  </si>
  <si>
    <t>聖誕男孩</t>
  </si>
  <si>
    <t>Matt Haig</t>
  </si>
  <si>
    <t>狐狸愛上圖書館</t>
  </si>
  <si>
    <t>Lorenz Pauli</t>
  </si>
  <si>
    <t>小天下 </t>
  </si>
  <si>
    <t>臺灣</t>
  </si>
  <si>
    <t>歡迎光臨溼地鳥餐廳（SDGs閱讀書房）</t>
  </si>
  <si>
    <t>小光點</t>
    <phoneticPr fontId="1" type="noConversion"/>
  </si>
  <si>
    <t>黃玉玲</t>
    <phoneticPr fontId="1" type="noConversion"/>
  </si>
  <si>
    <t>哈囉！你好！：濕地裡的野鳥新樂園</t>
  </si>
  <si>
    <t> 劉伯樂</t>
  </si>
  <si>
    <t>步步</t>
  </si>
  <si>
    <t>步步</t>
    <phoneticPr fontId="1" type="noConversion"/>
  </si>
  <si>
    <t>我是湯匙</t>
  </si>
  <si>
    <t>維京</t>
  </si>
  <si>
    <t>Amy Krouse Rosenthal</t>
  </si>
  <si>
    <t>河馬波波屁股大</t>
  </si>
  <si>
    <t>米奇巴克</t>
  </si>
  <si>
    <t>Didier Levy</t>
  </si>
  <si>
    <t>地震了！這個時候該怎麼辦？</t>
  </si>
  <si>
    <t>小熊出版</t>
  </si>
  <si>
    <t> 國崎信江</t>
  </si>
  <si>
    <t>小螃蟹遊台江</t>
  </si>
  <si>
    <t>廖炳焜</t>
  </si>
  <si>
    <t>科寶文化</t>
  </si>
  <si>
    <t>圖書館老鼠</t>
  </si>
  <si>
    <t>小魯</t>
    <phoneticPr fontId="1" type="noConversion"/>
  </si>
  <si>
    <t>丹尼爾‧柯克</t>
  </si>
  <si>
    <t>是誰嗯嗯在我的頭上？</t>
  </si>
  <si>
    <t>Werner Holzwarth</t>
  </si>
  <si>
    <t>三之三</t>
  </si>
  <si>
    <t>森林圖書館</t>
  </si>
  <si>
    <t> 福澤由美子</t>
  </si>
  <si>
    <t>神奇飛天書</t>
  </si>
  <si>
    <t>William Joyce</t>
  </si>
  <si>
    <t> Joanne Schwartz</t>
  </si>
  <si>
    <t>我家在海邊</t>
  </si>
  <si>
    <t>【神奇圖書館】天空歷險記(1)：校長變企鵝</t>
  </si>
  <si>
    <t>美好生活綠繪本：花園街10號+花園鎮的一年</t>
  </si>
  <si>
    <t> Felicita Sala</t>
  </si>
  <si>
    <t>深夜裡的鐵道英雄</t>
  </si>
  <si>
    <t>鎌田步</t>
  </si>
  <si>
    <t>蠑螈與壁虎：有點像又有點不一樣</t>
    <phoneticPr fontId="16" type="noConversion"/>
  </si>
  <si>
    <t> 松岡達英 </t>
  </si>
  <si>
    <t>青蛙會喝熱可可嗎？：動物的保暖密技大公開</t>
  </si>
  <si>
    <t>三民</t>
  </si>
  <si>
    <t> Etta Kaner</t>
  </si>
  <si>
    <t>歷史現場繪本2：海蒂的逃離旅程：納粹大屠殺時期的真實故事</t>
  </si>
  <si>
    <t>Michelle Bisson</t>
  </si>
  <si>
    <t> 手塚明美</t>
  </si>
  <si>
    <t>原來太空是這樣子啊！</t>
  </si>
  <si>
    <t>狗狗愛上掌上圖書館</t>
  </si>
  <si>
    <t>【神奇圖書館】天空歷險記(2)：不會飛的爸爸</t>
  </si>
  <si>
    <t>東雨文化</t>
  </si>
  <si>
    <t>凱叔</t>
  </si>
  <si>
    <t>字的傳奇1：馴字師捉妖去</t>
  </si>
  <si>
    <t>親子天下</t>
  </si>
  <si>
    <t>林世仁</t>
  </si>
  <si>
    <t>Here We Are: 歡迎來到這個美麗的星球</t>
  </si>
  <si>
    <t>Oliver Jeffers</t>
  </si>
  <si>
    <t>上誼</t>
  </si>
  <si>
    <t>獾的禮物</t>
  </si>
  <si>
    <t>Susan Varley</t>
  </si>
  <si>
    <t>遠流</t>
  </si>
  <si>
    <t>我們製造的垃圾</t>
  </si>
  <si>
    <t>小熊</t>
    <phoneticPr fontId="14" type="noConversion"/>
  </si>
  <si>
    <t>Michelle Lord</t>
  </si>
  <si>
    <t>救救我們堆滿塑膠的地球</t>
  </si>
  <si>
    <t> Neal Layton</t>
  </si>
  <si>
    <t>大穎文化</t>
  </si>
  <si>
    <t>清明上河圖是怎麼到博物館？</t>
  </si>
  <si>
    <t>小典藏</t>
  </si>
  <si>
    <t>莫內與貓的奇幻旅程</t>
  </si>
  <si>
    <t>Lily Murray</t>
  </si>
  <si>
    <t>神話地圖：認識12大古文明中的神祇、怪獸與英雄故事</t>
  </si>
  <si>
    <t>Thiago de Moraes</t>
  </si>
  <si>
    <t>妖怪地圖（紀念珍藏版）：世界各地的神祕生物 雪怪、狗靈、年獸、鳥身女妖等等</t>
  </si>
  <si>
    <t>Sandra Lawrence</t>
  </si>
  <si>
    <t>大家出版</t>
  </si>
  <si>
    <t>改變世界的六個點：15歲的點字發明家</t>
  </si>
  <si>
    <t>Jen Bryant</t>
  </si>
  <si>
    <t>安徒生的童話旅程</t>
  </si>
  <si>
    <t> Heinz Janisch</t>
  </si>
  <si>
    <t>大象男孩與機器女孩</t>
  </si>
  <si>
    <t>格林</t>
  </si>
  <si>
    <t>郝廣才</t>
  </si>
  <si>
    <t>女力科學家3：程式語言女王 揪出電腦bug的葛麗絲‧霍普</t>
  </si>
  <si>
    <t>Laurie Wallmark</t>
  </si>
  <si>
    <t>安江理惠</t>
  </si>
  <si>
    <t>魚市場</t>
  </si>
  <si>
    <t>小手鞠琉衣</t>
  </si>
  <si>
    <t>從今天起勇敢高飛</t>
  </si>
  <si>
    <t>台灣東方</t>
  </si>
  <si>
    <t>對不起， 我不是故意的</t>
  </si>
  <si>
    <t>花田鳩子</t>
  </si>
  <si>
    <t>【神奇圖書館】昆蟲特戰隊(1)衝出蟲圍</t>
  </si>
  <si>
    <t>馬爺爺新說成語故事</t>
  </si>
  <si>
    <t>馬景賢</t>
    <phoneticPr fontId="1" type="noConversion"/>
  </si>
  <si>
    <t>貓卡卡的裁縫店</t>
  </si>
  <si>
    <t>亞平</t>
  </si>
  <si>
    <t>貓卡卡的裁縫店2：河馬夫人的禮服</t>
  </si>
  <si>
    <t>貓卡卡的裁縫店3：神奇的魔法長針</t>
  </si>
  <si>
    <t>三國演義套書</t>
  </si>
  <si>
    <t>One Production</t>
  </si>
  <si>
    <t>《三國演義》（上／下冊）</t>
  </si>
  <si>
    <t>羅貫中</t>
  </si>
  <si>
    <t>三采</t>
    <phoneticPr fontId="1" type="noConversion"/>
  </si>
  <si>
    <t>少年讀西遊記(全套3冊)</t>
  </si>
  <si>
    <t>張嘉驊 </t>
  </si>
  <si>
    <t>少年讀紅樓夢（全套五冊／鄭宗弦．楊奕成改寫領讀）</t>
  </si>
  <si>
    <t>少年讀世說新語（全套3冊）</t>
  </si>
  <si>
    <t> 張小椿</t>
  </si>
  <si>
    <t>未來出版 </t>
  </si>
  <si>
    <t>羅德．達爾暢銷3億冊紀念版大全套（共11冊）</t>
  </si>
  <si>
    <t>Roald Dahl</t>
  </si>
  <si>
    <t>《做伙來踅大稻埕》台文繪本套書(《大稻埕動物園》台文繪本+《大稻埕ê山珍海味》台文迷你圖鑑)</t>
  </si>
  <si>
    <t>是路故事有限公司</t>
  </si>
  <si>
    <t>穿越故宮大冒險 1-5冊套書</t>
  </si>
  <si>
    <t>蝴蝶遇見公主</t>
  </si>
  <si>
    <t>格林文化</t>
  </si>
  <si>
    <t>可能小學的愛臺灣任務*4套書</t>
  </si>
  <si>
    <t>王文華</t>
  </si>
  <si>
    <t>文化台灣繪本－天上飛來的魚</t>
  </si>
  <si>
    <t>台灣東華</t>
  </si>
  <si>
    <t>劉伯樂</t>
  </si>
  <si>
    <t>河永植</t>
  </si>
  <si>
    <t>圖解山海經：解讀中國神話之源，認識上古山川地理和奇獸異族</t>
  </si>
  <si>
    <t>徐客</t>
  </si>
  <si>
    <t>西北國際</t>
  </si>
  <si>
    <t>觀山海</t>
  </si>
  <si>
    <t>親子天下</t>
    <phoneticPr fontId="1" type="noConversion"/>
  </si>
  <si>
    <t>我有兩個家</t>
  </si>
  <si>
    <t>Marian De Smet</t>
  </si>
  <si>
    <t>橙瓢蟲找新家</t>
    <phoneticPr fontId="16" type="noConversion"/>
  </si>
  <si>
    <t>李明足</t>
  </si>
  <si>
    <t>小林豊國際理解關懷之旅繪本集：《世界上最美麗的村子》＋《馬戲團來到我的村子》＋《回到世界上最美麗的村子》</t>
  </si>
  <si>
    <t>小林 豊（Yutaka Kobayashi）</t>
  </si>
  <si>
    <t>中低年級布可星球書籍</t>
    <phoneticPr fontId="1" type="noConversion"/>
  </si>
  <si>
    <t>高年級布可星球書籍</t>
    <phoneticPr fontId="1" type="noConversion"/>
  </si>
  <si>
    <t>圖書館舊書汰換</t>
    <phoneticPr fontId="1" type="noConversion"/>
  </si>
  <si>
    <t>學校班級最高學生數( 29   )人</t>
    <phoneticPr fontId="1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</si>
  <si>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</si>
  <si>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rPr>
        <sz val="12"/>
        <color theme="1"/>
        <rFont val="標楷體"/>
        <family val="4"/>
        <charset val="136"/>
      </rPr>
      <t>胡雅茹</t>
    </r>
    <phoneticPr fontId="1" type="noConversion"/>
  </si>
  <si>
    <r>
      <rPr>
        <sz val="12"/>
        <color theme="1"/>
        <rFont val="標楷體"/>
        <family val="4"/>
        <charset val="136"/>
      </rPr>
      <t>晨星</t>
    </r>
    <phoneticPr fontId="1" type="noConversion"/>
  </si>
  <si>
    <r>
      <rPr>
        <sz val="12"/>
        <color theme="1"/>
        <rFont val="標楷體"/>
        <family val="4"/>
        <charset val="136"/>
      </rPr>
      <t>臺灣</t>
    </r>
    <phoneticPr fontId="1" type="noConversion"/>
  </si>
  <si>
    <r>
      <t>Deborah Ellis</t>
    </r>
    <r>
      <rPr>
        <sz val="12"/>
        <color theme="1"/>
        <rFont val="新細明體"/>
        <family val="1"/>
        <charset val="136"/>
        <scheme val="minor"/>
      </rPr>
      <t>, Nora Twomey</t>
    </r>
  </si>
  <si>
    <r>
      <t> </t>
    </r>
    <r>
      <rPr>
        <sz val="12"/>
        <color theme="1"/>
        <rFont val="新細明體"/>
        <family val="1"/>
        <charset val="136"/>
        <scheme val="minor"/>
      </rPr>
      <t>張英珉, 陳怡如, 李郁棻 </t>
    </r>
  </si>
  <si>
    <r>
      <t>邢立達</t>
    </r>
    <r>
      <rPr>
        <sz val="12"/>
        <color theme="1"/>
        <rFont val="新細明體"/>
        <family val="1"/>
        <charset val="136"/>
        <scheme val="minor"/>
      </rPr>
      <t>, 韓雨江 </t>
    </r>
  </si>
  <si>
    <r>
      <t>鄭宗弦</t>
    </r>
    <r>
      <rPr>
        <sz val="12"/>
        <color theme="1"/>
        <rFont val="新細明體"/>
        <family val="1"/>
        <charset val="136"/>
        <scheme val="minor"/>
      </rPr>
      <t>, 楊奕成</t>
    </r>
  </si>
  <si>
    <r>
      <t>林小杯</t>
    </r>
    <r>
      <rPr>
        <sz val="12"/>
        <color theme="1"/>
        <rFont val="新細明體"/>
        <family val="1"/>
        <charset val="136"/>
        <scheme val="minor"/>
      </rPr>
      <t>, 吳睿哲 </t>
    </r>
  </si>
  <si>
    <r>
      <t>杉澤</t>
    </r>
    <r>
      <rPr>
        <sz val="12"/>
        <color theme="1"/>
        <rFont val="新細明體"/>
        <family val="1"/>
        <charset val="136"/>
        <scheme val="minor"/>
      </rPr>
      <t>, 梁超</t>
    </r>
  </si>
  <si>
    <t>校名：臺南市東區勝利國小
填表人：王憶文                            教務主任：劉千綺                     校長：葉和源
連絡電話：06-2372982                   網路電話：80010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</si>
</sst>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[Red]\(#,##0\)"/>
    <numFmt numFmtId="177" formatCode="0_ "/>
    <numFmt numFmtId="178" formatCode="_-* #,##0_-;\-* #,##0_-;_-* &quot;-&quot;??_-;_-@"/>
    <numFmt numFmtId="179" formatCode="0_);[Red]\(0\)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細明體"/>
      <family val="3"/>
      <charset val="136"/>
    </font>
    <font>
      <sz val="12"/>
      <color rgb="FFFF0000"/>
      <name val="Book Antiqua"/>
      <family val="1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b/>
      <sz val="12"/>
      <color rgb="FF333333"/>
      <name val="Arial"/>
      <family val="2"/>
    </font>
    <font>
      <sz val="12"/>
      <color rgb="FF2A2A2A"/>
      <name val="Arial"/>
      <family val="2"/>
    </font>
    <font>
      <sz val="12"/>
      <color rgb="FFFF0000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Book Antiqua"/>
      <family val="1"/>
    </font>
    <font>
      <sz val="12"/>
      <color theme="1"/>
      <name val="Times New Roman"/>
      <family val="1"/>
    </font>
    <font>
      <sz val="12"/>
      <color theme="1"/>
      <name val="Microsoft JhengHei"/>
      <family val="2"/>
      <charset val="136"/>
    </font>
    <font>
      <u/>
      <sz val="12"/>
      <color theme="1"/>
      <name val="新細明體"/>
      <family val="1"/>
      <charset val="136"/>
      <scheme val="minor"/>
    </font>
    <font>
      <b/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theme="0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92D050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vertical="center" wrapText="1" shrinkToFit="1"/>
    </xf>
    <xf numFmtId="0" fontId="0" fillId="5" borderId="1" xfId="0" applyFont="1" applyFill="1" applyBorder="1" applyAlignment="1">
      <alignment vertical="center" shrinkToFi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>
      <alignment vertical="center"/>
    </xf>
    <xf numFmtId="0" fontId="0" fillId="5" borderId="1" xfId="0" applyFont="1" applyFill="1" applyBorder="1" applyAlignment="1">
      <alignment vertical="center" wrapText="1"/>
    </xf>
    <xf numFmtId="179" fontId="0" fillId="6" borderId="1" xfId="0" applyNumberFormat="1" applyFont="1" applyFill="1" applyBorder="1" applyAlignment="1">
      <alignment horizontal="left" vertical="center"/>
    </xf>
    <xf numFmtId="179" fontId="0" fillId="5" borderId="1" xfId="0" applyNumberFormat="1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179" fontId="0" fillId="5" borderId="1" xfId="0" applyNumberFormat="1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vertical="center" wrapText="1"/>
    </xf>
    <xf numFmtId="0" fontId="0" fillId="6" borderId="1" xfId="0" applyFont="1" applyFill="1" applyBorder="1">
      <alignment vertical="center"/>
    </xf>
    <xf numFmtId="0" fontId="0" fillId="7" borderId="1" xfId="0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vertical="center" wrapText="1"/>
    </xf>
    <xf numFmtId="0" fontId="0" fillId="9" borderId="1" xfId="0" applyFont="1" applyFill="1" applyBorder="1">
      <alignment vertical="center"/>
    </xf>
    <xf numFmtId="179" fontId="0" fillId="9" borderId="1" xfId="0" applyNumberFormat="1" applyFont="1" applyFill="1" applyBorder="1">
      <alignment vertical="center"/>
    </xf>
    <xf numFmtId="179" fontId="0" fillId="9" borderId="1" xfId="0" applyNumberFormat="1" applyFont="1" applyFill="1" applyBorder="1" applyAlignment="1">
      <alignment horizontal="left" vertical="center"/>
    </xf>
    <xf numFmtId="0" fontId="0" fillId="9" borderId="1" xfId="0" applyFont="1" applyFill="1" applyBorder="1" applyAlignment="1">
      <alignment vertical="center" wrapText="1"/>
    </xf>
    <xf numFmtId="0" fontId="0" fillId="9" borderId="1" xfId="0" applyFont="1" applyFill="1" applyBorder="1" applyAlignment="1">
      <alignment vertical="center" shrinkToFit="1"/>
    </xf>
    <xf numFmtId="179" fontId="0" fillId="9" borderId="1" xfId="0" applyNumberFormat="1" applyFont="1" applyFill="1" applyBorder="1" applyAlignment="1">
      <alignment horizontal="left" vertical="center" shrinkToFit="1"/>
    </xf>
    <xf numFmtId="0" fontId="0" fillId="9" borderId="1" xfId="0" applyFont="1" applyFill="1" applyBorder="1" applyAlignment="1">
      <alignment horizontal="left" vertical="center"/>
    </xf>
    <xf numFmtId="0" fontId="0" fillId="9" borderId="1" xfId="0" applyFont="1" applyFill="1" applyBorder="1" applyAlignment="1">
      <alignment vertical="center" wrapText="1" shrinkToFit="1"/>
    </xf>
    <xf numFmtId="0" fontId="0" fillId="10" borderId="1" xfId="0" applyFont="1" applyFill="1" applyBorder="1" applyAlignment="1">
      <alignment vertical="center" wrapText="1"/>
    </xf>
    <xf numFmtId="179" fontId="0" fillId="9" borderId="1" xfId="0" applyNumberFormat="1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4" applyFont="1" applyFill="1" applyBorder="1">
      <alignment vertical="center"/>
    </xf>
    <xf numFmtId="176" fontId="9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13" fillId="0" borderId="1" xfId="0" applyNumberFormat="1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vertical="center" wrapText="1"/>
    </xf>
    <xf numFmtId="179" fontId="19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top"/>
    </xf>
    <xf numFmtId="0" fontId="0" fillId="0" borderId="4" xfId="0" applyFont="1" applyFill="1" applyBorder="1">
      <alignment vertical="center"/>
    </xf>
    <xf numFmtId="0" fontId="0" fillId="0" borderId="8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79" fontId="0" fillId="0" borderId="8" xfId="0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right" vertical="center"/>
    </xf>
    <xf numFmtId="3" fontId="20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179" fontId="0" fillId="0" borderId="0" xfId="0" applyNumberFormat="1" applyFont="1" applyAlignment="1">
      <alignment horizontal="left" vertical="center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left" vertical="center" wrapText="1"/>
    </xf>
    <xf numFmtId="179" fontId="17" fillId="4" borderId="1" xfId="0" applyNumberFormat="1" applyFont="1" applyFill="1" applyBorder="1" applyAlignment="1">
      <alignment horizontal="left" vertical="center"/>
    </xf>
    <xf numFmtId="176" fontId="17" fillId="4" borderId="1" xfId="0" applyNumberFormat="1" applyFont="1" applyFill="1" applyBorder="1" applyAlignment="1">
      <alignment horizontal="right" vertical="center" wrapText="1"/>
    </xf>
    <xf numFmtId="176" fontId="23" fillId="4" borderId="1" xfId="0" applyNumberFormat="1" applyFont="1" applyFill="1" applyBorder="1" applyAlignment="1">
      <alignment horizontal="right" vertical="center" wrapText="1"/>
    </xf>
    <xf numFmtId="179" fontId="17" fillId="2" borderId="1" xfId="0" applyNumberFormat="1" applyFont="1" applyFill="1" applyBorder="1" applyAlignment="1">
      <alignment horizontal="left" vertical="center"/>
    </xf>
    <xf numFmtId="176" fontId="17" fillId="2" borderId="1" xfId="0" applyNumberFormat="1" applyFont="1" applyFill="1" applyBorder="1" applyAlignment="1">
      <alignment horizontal="right" vertical="center" wrapText="1"/>
    </xf>
    <xf numFmtId="176" fontId="23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178" fontId="17" fillId="2" borderId="1" xfId="0" applyNumberFormat="1" applyFont="1" applyFill="1" applyBorder="1" applyAlignment="1">
      <alignment horizontal="center" vertical="center"/>
    </xf>
    <xf numFmtId="0" fontId="17" fillId="2" borderId="1" xfId="4" applyNumberFormat="1" applyFont="1" applyFill="1" applyBorder="1" applyAlignment="1" applyProtection="1">
      <alignment horizontal="left" vertical="center" wrapText="1"/>
    </xf>
    <xf numFmtId="0" fontId="17" fillId="2" borderId="1" xfId="0" applyFont="1" applyFill="1" applyBorder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8" xfId="0" applyFont="1" applyFill="1" applyBorder="1" applyAlignment="1">
      <alignment horizontal="left" vertical="center"/>
    </xf>
    <xf numFmtId="179" fontId="17" fillId="2" borderId="8" xfId="0" applyNumberFormat="1" applyFont="1" applyFill="1" applyBorder="1" applyAlignment="1">
      <alignment horizontal="left" vertical="center"/>
    </xf>
    <xf numFmtId="178" fontId="17" fillId="2" borderId="9" xfId="0" applyNumberFormat="1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vertical="center" wrapText="1"/>
    </xf>
    <xf numFmtId="0" fontId="6" fillId="3" borderId="8" xfId="4" applyNumberFormat="1" applyFont="1" applyFill="1" applyBorder="1" applyAlignment="1" applyProtection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179" fontId="6" fillId="3" borderId="8" xfId="0" applyNumberFormat="1" applyFont="1" applyFill="1" applyBorder="1" applyAlignment="1">
      <alignment horizontal="left" vertical="center" wrapText="1"/>
    </xf>
    <xf numFmtId="176" fontId="24" fillId="3" borderId="8" xfId="0" applyNumberFormat="1" applyFont="1" applyFill="1" applyBorder="1" applyAlignment="1">
      <alignment horizontal="right" vertical="center" wrapText="1"/>
    </xf>
    <xf numFmtId="178" fontId="25" fillId="3" borderId="10" xfId="0" applyNumberFormat="1" applyFont="1" applyFill="1" applyBorder="1" applyAlignment="1">
      <alignment horizontal="center" vertical="center"/>
    </xf>
    <xf numFmtId="176" fontId="23" fillId="0" borderId="8" xfId="0" applyNumberFormat="1" applyFont="1" applyBorder="1" applyAlignment="1">
      <alignment horizontal="right" vertical="center" wrapText="1"/>
    </xf>
    <xf numFmtId="0" fontId="0" fillId="9" borderId="1" xfId="0" applyFont="1" applyFill="1" applyBorder="1" applyAlignment="1">
      <alignment horizontal="left" vertical="center" wrapText="1"/>
    </xf>
    <xf numFmtId="176" fontId="0" fillId="9" borderId="1" xfId="0" applyNumberFormat="1" applyFont="1" applyFill="1" applyBorder="1" applyAlignment="1">
      <alignment horizontal="right" vertical="center" wrapText="1"/>
    </xf>
    <xf numFmtId="178" fontId="0" fillId="9" borderId="1" xfId="0" applyNumberFormat="1" applyFont="1" applyFill="1" applyBorder="1" applyAlignment="1">
      <alignment horizontal="center" vertical="center"/>
    </xf>
    <xf numFmtId="0" fontId="0" fillId="5" borderId="1" xfId="4" applyNumberFormat="1" applyFont="1" applyFill="1" applyBorder="1" applyAlignment="1" applyProtection="1">
      <alignment horizontal="left" vertical="center" wrapText="1"/>
    </xf>
    <xf numFmtId="176" fontId="0" fillId="5" borderId="1" xfId="0" applyNumberFormat="1" applyFont="1" applyFill="1" applyBorder="1" applyAlignment="1">
      <alignment horizontal="right" vertical="center" wrapText="1"/>
    </xf>
    <xf numFmtId="178" fontId="0" fillId="5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179" fontId="0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 wrapText="1"/>
    </xf>
    <xf numFmtId="179" fontId="0" fillId="0" borderId="1" xfId="0" applyNumberFormat="1" applyFont="1" applyFill="1" applyBorder="1" applyAlignment="1">
      <alignment horizontal="left" vertical="center" wrapText="1"/>
    </xf>
    <xf numFmtId="178" fontId="0" fillId="0" borderId="1" xfId="0" applyNumberFormat="1" applyFont="1" applyFill="1" applyBorder="1" applyAlignment="1">
      <alignment horizontal="center" vertical="center"/>
    </xf>
    <xf numFmtId="0" fontId="0" fillId="0" borderId="1" xfId="4" applyNumberFormat="1" applyFont="1" applyFill="1" applyBorder="1" applyAlignment="1" applyProtection="1">
      <alignment horizontal="left" vertical="center" wrapText="1"/>
    </xf>
    <xf numFmtId="0" fontId="0" fillId="0" borderId="1" xfId="4" applyFont="1" applyFill="1" applyBorder="1">
      <alignment vertical="center"/>
    </xf>
    <xf numFmtId="0" fontId="26" fillId="0" borderId="1" xfId="4" applyFont="1" applyFill="1" applyBorder="1">
      <alignment vertical="center"/>
    </xf>
    <xf numFmtId="177" fontId="0" fillId="0" borderId="1" xfId="0" applyNumberFormat="1" applyFont="1" applyFill="1" applyBorder="1" applyAlignment="1">
      <alignment horizontal="left" vertical="center"/>
    </xf>
    <xf numFmtId="0" fontId="27" fillId="0" borderId="11" xfId="0" applyFont="1" applyFill="1" applyBorder="1" applyAlignment="1">
      <alignment vertical="center" wrapText="1"/>
    </xf>
    <xf numFmtId="179" fontId="17" fillId="0" borderId="1" xfId="0" applyNumberFormat="1" applyFont="1" applyFill="1" applyBorder="1" applyAlignment="1">
      <alignment horizontal="left" vertical="center"/>
    </xf>
    <xf numFmtId="176" fontId="24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23" fillId="0" borderId="1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colors>
    <mruColors>
      <color rgb="FFCCFFCC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3"/>
  <sheetViews>
    <sheetView tabSelected="1" topLeftCell="B181" zoomScale="71" zoomScaleNormal="71" zoomScaleSheetLayoutView="100" zoomScalePageLayoutView="40" workbookViewId="0">
      <selection activeCell="B183" sqref="B183:N183"/>
    </sheetView>
  </sheetViews>
  <sheetFormatPr defaultRowHeight="16.2"/>
  <cols>
    <col min="1" max="1" width="6.77734375" customWidth="1"/>
    <col min="2" max="2" width="53" style="64" customWidth="1"/>
    <col min="3" max="3" width="22.21875" style="65" customWidth="1"/>
    <col min="4" max="4" width="30.5546875" style="65" customWidth="1"/>
    <col min="5" max="5" width="12.77734375" style="65" customWidth="1"/>
    <col min="6" max="6" width="18.77734375" style="66" customWidth="1"/>
    <col min="7" max="7" width="8.77734375" style="64" customWidth="1"/>
    <col min="8" max="8" width="17" style="64" customWidth="1"/>
    <col min="9" max="9" width="10.77734375" style="64" customWidth="1"/>
    <col min="10" max="12" width="6.77734375" style="64" customWidth="1"/>
  </cols>
  <sheetData>
    <row r="1" spans="1:13" ht="24.6">
      <c r="A1" s="113" t="s">
        <v>14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5"/>
    </row>
    <row r="2" spans="1:13" ht="24.6">
      <c r="A2" s="116" t="s">
        <v>362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/>
    </row>
    <row r="3" spans="1:13" ht="64.8">
      <c r="A3" s="2" t="s">
        <v>0</v>
      </c>
      <c r="B3" s="46" t="s">
        <v>1</v>
      </c>
      <c r="C3" s="47" t="s">
        <v>2</v>
      </c>
      <c r="D3" s="47" t="s">
        <v>3</v>
      </c>
      <c r="E3" s="48" t="s">
        <v>12</v>
      </c>
      <c r="F3" s="49" t="s">
        <v>4</v>
      </c>
      <c r="G3" s="4" t="s">
        <v>5</v>
      </c>
      <c r="H3" s="4" t="s">
        <v>13</v>
      </c>
      <c r="I3" s="46" t="s">
        <v>6</v>
      </c>
      <c r="J3" s="4" t="s">
        <v>7</v>
      </c>
      <c r="K3" s="4" t="s">
        <v>8</v>
      </c>
      <c r="L3" s="4" t="s">
        <v>9</v>
      </c>
      <c r="M3" s="3" t="s">
        <v>10</v>
      </c>
    </row>
    <row r="4" spans="1:13" ht="30">
      <c r="A4" s="2">
        <v>1</v>
      </c>
      <c r="B4" s="67" t="s">
        <v>15</v>
      </c>
      <c r="C4" s="68" t="s">
        <v>364</v>
      </c>
      <c r="D4" s="68" t="s">
        <v>365</v>
      </c>
      <c r="E4" s="68" t="s">
        <v>366</v>
      </c>
      <c r="F4" s="69">
        <v>9789864432486</v>
      </c>
      <c r="G4" s="70">
        <v>1</v>
      </c>
      <c r="H4" s="70">
        <v>360</v>
      </c>
      <c r="I4" s="71">
        <v>360</v>
      </c>
      <c r="J4" s="9" t="s">
        <v>17</v>
      </c>
      <c r="K4" s="9" t="s">
        <v>17</v>
      </c>
      <c r="L4" s="9" t="s">
        <v>18</v>
      </c>
      <c r="M4" s="6"/>
    </row>
    <row r="5" spans="1:13" ht="43.65" customHeight="1">
      <c r="A5" s="2">
        <v>2</v>
      </c>
      <c r="B5" s="51" t="s">
        <v>20</v>
      </c>
      <c r="C5" s="50" t="s">
        <v>29</v>
      </c>
      <c r="D5" s="50" t="s">
        <v>28</v>
      </c>
      <c r="E5" s="50" t="s">
        <v>25</v>
      </c>
      <c r="F5" s="72">
        <v>9781481422949</v>
      </c>
      <c r="G5" s="73">
        <v>1</v>
      </c>
      <c r="H5" s="73">
        <v>630</v>
      </c>
      <c r="I5" s="74">
        <f>H5*G5</f>
        <v>630</v>
      </c>
      <c r="J5" s="10" t="s">
        <v>17</v>
      </c>
      <c r="K5" s="10" t="s">
        <v>17</v>
      </c>
      <c r="L5" s="10" t="s">
        <v>17</v>
      </c>
      <c r="M5" s="6"/>
    </row>
    <row r="6" spans="1:13" ht="19.8">
      <c r="A6" s="2">
        <v>3</v>
      </c>
      <c r="B6" s="51" t="s">
        <v>19</v>
      </c>
      <c r="C6" s="50" t="s">
        <v>26</v>
      </c>
      <c r="D6" s="51" t="s">
        <v>27</v>
      </c>
      <c r="E6" s="50" t="s">
        <v>25</v>
      </c>
      <c r="F6" s="72">
        <v>9781596438736</v>
      </c>
      <c r="G6" s="73">
        <v>1</v>
      </c>
      <c r="H6" s="73">
        <v>280</v>
      </c>
      <c r="I6" s="74">
        <f t="shared" ref="I6:I84" si="0">H6*G6</f>
        <v>280</v>
      </c>
      <c r="J6" s="10" t="s">
        <v>17</v>
      </c>
      <c r="K6" s="10" t="s">
        <v>17</v>
      </c>
      <c r="L6" s="10" t="s">
        <v>17</v>
      </c>
      <c r="M6" s="6"/>
    </row>
    <row r="7" spans="1:13" ht="19.8">
      <c r="A7" s="2">
        <v>4</v>
      </c>
      <c r="B7" s="75" t="s">
        <v>21</v>
      </c>
      <c r="C7" s="50" t="s">
        <v>22</v>
      </c>
      <c r="D7" s="50" t="s">
        <v>24</v>
      </c>
      <c r="E7" s="50" t="s">
        <v>25</v>
      </c>
      <c r="F7" s="72" t="s">
        <v>23</v>
      </c>
      <c r="G7" s="73">
        <v>1</v>
      </c>
      <c r="H7" s="73">
        <v>630</v>
      </c>
      <c r="I7" s="74">
        <f t="shared" si="0"/>
        <v>630</v>
      </c>
      <c r="J7" s="10" t="s">
        <v>17</v>
      </c>
      <c r="K7" s="10" t="s">
        <v>17</v>
      </c>
      <c r="L7" s="10" t="s">
        <v>17</v>
      </c>
      <c r="M7" s="6"/>
    </row>
    <row r="8" spans="1:13" ht="30">
      <c r="A8" s="2">
        <v>5</v>
      </c>
      <c r="B8" s="75" t="s">
        <v>30</v>
      </c>
      <c r="C8" s="50" t="s">
        <v>49</v>
      </c>
      <c r="D8" s="50" t="s">
        <v>89</v>
      </c>
      <c r="E8" s="50" t="s">
        <v>25</v>
      </c>
      <c r="F8" s="72">
        <v>9781626728196</v>
      </c>
      <c r="G8" s="73">
        <v>1</v>
      </c>
      <c r="H8" s="76">
        <v>630</v>
      </c>
      <c r="I8" s="74">
        <f t="shared" si="0"/>
        <v>630</v>
      </c>
      <c r="J8" s="10" t="s">
        <v>17</v>
      </c>
      <c r="K8" s="10" t="s">
        <v>17</v>
      </c>
      <c r="L8" s="10" t="s">
        <v>17</v>
      </c>
      <c r="M8" s="6"/>
    </row>
    <row r="9" spans="1:13" ht="19.8">
      <c r="A9" s="2">
        <v>6</v>
      </c>
      <c r="B9" s="75" t="s">
        <v>31</v>
      </c>
      <c r="C9" s="50" t="s">
        <v>51</v>
      </c>
      <c r="D9" s="50" t="s">
        <v>50</v>
      </c>
      <c r="E9" s="50" t="s">
        <v>25</v>
      </c>
      <c r="F9" s="72">
        <v>9781250142733</v>
      </c>
      <c r="G9" s="73">
        <v>1</v>
      </c>
      <c r="H9" s="76">
        <v>665</v>
      </c>
      <c r="I9" s="74">
        <f t="shared" si="0"/>
        <v>665</v>
      </c>
      <c r="J9" s="10" t="s">
        <v>17</v>
      </c>
      <c r="K9" s="10" t="s">
        <v>17</v>
      </c>
      <c r="L9" s="10" t="s">
        <v>17</v>
      </c>
      <c r="M9" s="6"/>
    </row>
    <row r="10" spans="1:13" ht="19.8">
      <c r="A10" s="2">
        <v>7</v>
      </c>
      <c r="B10" s="75" t="s">
        <v>32</v>
      </c>
      <c r="C10" s="50" t="s">
        <v>54</v>
      </c>
      <c r="D10" s="50" t="s">
        <v>90</v>
      </c>
      <c r="E10" s="50" t="s">
        <v>25</v>
      </c>
      <c r="F10" s="72">
        <v>9780062748577</v>
      </c>
      <c r="G10" s="73">
        <v>2</v>
      </c>
      <c r="H10" s="76">
        <v>630</v>
      </c>
      <c r="I10" s="74">
        <f t="shared" si="0"/>
        <v>1260</v>
      </c>
      <c r="J10" s="10" t="s">
        <v>17</v>
      </c>
      <c r="K10" s="10" t="s">
        <v>17</v>
      </c>
      <c r="L10" s="10" t="s">
        <v>17</v>
      </c>
      <c r="M10" s="6"/>
    </row>
    <row r="11" spans="1:13" ht="30">
      <c r="A11" s="2">
        <v>8</v>
      </c>
      <c r="B11" s="75" t="s">
        <v>33</v>
      </c>
      <c r="C11" s="50" t="s">
        <v>53</v>
      </c>
      <c r="D11" s="50" t="s">
        <v>52</v>
      </c>
      <c r="E11" s="50" t="s">
        <v>25</v>
      </c>
      <c r="F11" s="72">
        <v>9781481430951</v>
      </c>
      <c r="G11" s="73">
        <v>1</v>
      </c>
      <c r="H11" s="76">
        <v>665</v>
      </c>
      <c r="I11" s="74">
        <f t="shared" si="0"/>
        <v>665</v>
      </c>
      <c r="J11" s="10" t="s">
        <v>17</v>
      </c>
      <c r="K11" s="10" t="s">
        <v>17</v>
      </c>
      <c r="L11" s="10" t="s">
        <v>17</v>
      </c>
      <c r="M11" s="5"/>
    </row>
    <row r="12" spans="1:13" ht="19.8">
      <c r="A12" s="2">
        <v>9</v>
      </c>
      <c r="B12" s="75" t="s">
        <v>34</v>
      </c>
      <c r="C12" s="50" t="s">
        <v>56</v>
      </c>
      <c r="D12" s="50" t="s">
        <v>55</v>
      </c>
      <c r="E12" s="50" t="s">
        <v>25</v>
      </c>
      <c r="F12" s="72">
        <v>9780986949593</v>
      </c>
      <c r="G12" s="73">
        <v>1</v>
      </c>
      <c r="H12" s="76">
        <v>698</v>
      </c>
      <c r="I12" s="74">
        <f t="shared" si="0"/>
        <v>698</v>
      </c>
      <c r="J12" s="10" t="s">
        <v>17</v>
      </c>
      <c r="K12" s="10" t="s">
        <v>17</v>
      </c>
      <c r="L12" s="10" t="s">
        <v>17</v>
      </c>
      <c r="M12" s="5"/>
    </row>
    <row r="13" spans="1:13" ht="30">
      <c r="A13" s="2">
        <v>10</v>
      </c>
      <c r="B13" s="75" t="s">
        <v>35</v>
      </c>
      <c r="C13" s="50" t="s">
        <v>58</v>
      </c>
      <c r="D13" s="50" t="s">
        <v>57</v>
      </c>
      <c r="E13" s="50" t="s">
        <v>25</v>
      </c>
      <c r="F13" s="72">
        <v>9780449817445</v>
      </c>
      <c r="G13" s="73">
        <v>1</v>
      </c>
      <c r="H13" s="76">
        <v>630</v>
      </c>
      <c r="I13" s="74">
        <f t="shared" si="0"/>
        <v>630</v>
      </c>
      <c r="J13" s="10" t="s">
        <v>17</v>
      </c>
      <c r="K13" s="10" t="s">
        <v>17</v>
      </c>
      <c r="L13" s="10" t="s">
        <v>17</v>
      </c>
      <c r="M13" s="5"/>
    </row>
    <row r="14" spans="1:13" ht="30">
      <c r="A14" s="2">
        <v>11</v>
      </c>
      <c r="B14" s="75" t="s">
        <v>36</v>
      </c>
      <c r="C14" s="50" t="s">
        <v>60</v>
      </c>
      <c r="D14" s="50" t="s">
        <v>59</v>
      </c>
      <c r="E14" s="50" t="s">
        <v>25</v>
      </c>
      <c r="F14" s="72">
        <v>9781452141213</v>
      </c>
      <c r="G14" s="73">
        <v>1</v>
      </c>
      <c r="H14" s="76">
        <v>280</v>
      </c>
      <c r="I14" s="74">
        <f t="shared" si="0"/>
        <v>280</v>
      </c>
      <c r="J14" s="10" t="s">
        <v>17</v>
      </c>
      <c r="K14" s="10" t="s">
        <v>17</v>
      </c>
      <c r="L14" s="10" t="s">
        <v>17</v>
      </c>
      <c r="M14" s="5"/>
    </row>
    <row r="15" spans="1:13" ht="30">
      <c r="A15" s="2">
        <v>12</v>
      </c>
      <c r="B15" s="75" t="s">
        <v>37</v>
      </c>
      <c r="C15" s="50" t="s">
        <v>61</v>
      </c>
      <c r="D15" s="50" t="s">
        <v>62</v>
      </c>
      <c r="E15" s="50" t="s">
        <v>25</v>
      </c>
      <c r="F15" s="72">
        <v>9780064435284</v>
      </c>
      <c r="G15" s="73">
        <v>1</v>
      </c>
      <c r="H15" s="76">
        <v>315</v>
      </c>
      <c r="I15" s="74">
        <f t="shared" si="0"/>
        <v>315</v>
      </c>
      <c r="J15" s="10" t="s">
        <v>17</v>
      </c>
      <c r="K15" s="10" t="s">
        <v>17</v>
      </c>
      <c r="L15" s="10" t="s">
        <v>17</v>
      </c>
      <c r="M15" s="5"/>
    </row>
    <row r="16" spans="1:13" ht="30">
      <c r="A16" s="2">
        <v>13</v>
      </c>
      <c r="B16" s="75" t="s">
        <v>38</v>
      </c>
      <c r="C16" s="50" t="s">
        <v>63</v>
      </c>
      <c r="D16" s="50" t="s">
        <v>63</v>
      </c>
      <c r="E16" s="50" t="s">
        <v>25</v>
      </c>
      <c r="F16" s="72">
        <v>9781416994374</v>
      </c>
      <c r="G16" s="73">
        <v>1</v>
      </c>
      <c r="H16" s="76">
        <v>630</v>
      </c>
      <c r="I16" s="74">
        <f t="shared" si="0"/>
        <v>630</v>
      </c>
      <c r="J16" s="10" t="s">
        <v>17</v>
      </c>
      <c r="K16" s="10" t="s">
        <v>17</v>
      </c>
      <c r="L16" s="10" t="s">
        <v>17</v>
      </c>
      <c r="M16" s="5"/>
    </row>
    <row r="17" spans="1:13" ht="19.8">
      <c r="A17" s="2">
        <v>14</v>
      </c>
      <c r="B17" s="75" t="s">
        <v>39</v>
      </c>
      <c r="C17" s="50" t="s">
        <v>64</v>
      </c>
      <c r="D17" s="50" t="s">
        <v>65</v>
      </c>
      <c r="E17" s="50" t="s">
        <v>25</v>
      </c>
      <c r="F17" s="72">
        <v>9780689869907</v>
      </c>
      <c r="G17" s="73">
        <v>1</v>
      </c>
      <c r="H17" s="76">
        <v>280</v>
      </c>
      <c r="I17" s="74">
        <f t="shared" si="0"/>
        <v>280</v>
      </c>
      <c r="J17" s="10" t="s">
        <v>17</v>
      </c>
      <c r="K17" s="10" t="s">
        <v>17</v>
      </c>
      <c r="L17" s="10" t="s">
        <v>17</v>
      </c>
      <c r="M17" s="5"/>
    </row>
    <row r="18" spans="1:13" ht="19.8">
      <c r="A18" s="2">
        <v>15</v>
      </c>
      <c r="B18" s="75" t="s">
        <v>46</v>
      </c>
      <c r="C18" s="50" t="s">
        <v>69</v>
      </c>
      <c r="D18" s="50" t="s">
        <v>66</v>
      </c>
      <c r="E18" s="50" t="s">
        <v>25</v>
      </c>
      <c r="F18" s="72">
        <v>9781911370062</v>
      </c>
      <c r="G18" s="73">
        <v>1</v>
      </c>
      <c r="H18" s="76">
        <v>385</v>
      </c>
      <c r="I18" s="74">
        <f t="shared" si="0"/>
        <v>385</v>
      </c>
      <c r="J18" s="10" t="s">
        <v>17</v>
      </c>
      <c r="K18" s="10" t="s">
        <v>17</v>
      </c>
      <c r="L18" s="10" t="s">
        <v>17</v>
      </c>
      <c r="M18" s="5"/>
    </row>
    <row r="19" spans="1:13" ht="19.8">
      <c r="A19" s="2">
        <v>16</v>
      </c>
      <c r="B19" s="51" t="s">
        <v>67</v>
      </c>
      <c r="C19" s="77" t="s">
        <v>68</v>
      </c>
      <c r="D19" s="50" t="s">
        <v>66</v>
      </c>
      <c r="E19" s="50" t="s">
        <v>25</v>
      </c>
      <c r="F19" s="72">
        <v>9781781128817</v>
      </c>
      <c r="G19" s="73">
        <v>2</v>
      </c>
      <c r="H19" s="73">
        <v>385</v>
      </c>
      <c r="I19" s="74">
        <f>H19*G19</f>
        <v>770</v>
      </c>
      <c r="J19" s="10" t="s">
        <v>17</v>
      </c>
      <c r="K19" s="10" t="s">
        <v>17</v>
      </c>
      <c r="L19" s="10" t="s">
        <v>17</v>
      </c>
      <c r="M19" s="5"/>
    </row>
    <row r="20" spans="1:13" ht="19.8">
      <c r="A20" s="2">
        <v>17</v>
      </c>
      <c r="B20" s="75" t="s">
        <v>47</v>
      </c>
      <c r="C20" s="50" t="s">
        <v>70</v>
      </c>
      <c r="D20" s="50" t="s">
        <v>71</v>
      </c>
      <c r="E20" s="50" t="s">
        <v>25</v>
      </c>
      <c r="F20" s="72">
        <v>9781250203557</v>
      </c>
      <c r="G20" s="73">
        <v>1</v>
      </c>
      <c r="H20" s="76">
        <v>630</v>
      </c>
      <c r="I20" s="74">
        <f t="shared" si="0"/>
        <v>630</v>
      </c>
      <c r="J20" s="10" t="s">
        <v>17</v>
      </c>
      <c r="K20" s="10" t="s">
        <v>17</v>
      </c>
      <c r="L20" s="10" t="s">
        <v>17</v>
      </c>
      <c r="M20" s="5"/>
    </row>
    <row r="21" spans="1:13" ht="19.8">
      <c r="A21" s="2">
        <v>18</v>
      </c>
      <c r="B21" s="75" t="s">
        <v>40</v>
      </c>
      <c r="C21" s="11" t="s">
        <v>73</v>
      </c>
      <c r="D21" s="11" t="s">
        <v>72</v>
      </c>
      <c r="E21" s="50" t="s">
        <v>25</v>
      </c>
      <c r="F21" s="72" t="s">
        <v>74</v>
      </c>
      <c r="G21" s="73">
        <v>1</v>
      </c>
      <c r="H21" s="76">
        <v>658</v>
      </c>
      <c r="I21" s="74">
        <f t="shared" si="0"/>
        <v>658</v>
      </c>
      <c r="J21" s="10" t="s">
        <v>17</v>
      </c>
      <c r="K21" s="10" t="s">
        <v>17</v>
      </c>
      <c r="L21" s="10" t="s">
        <v>17</v>
      </c>
      <c r="M21" s="5"/>
    </row>
    <row r="22" spans="1:13" ht="19.8">
      <c r="A22" s="2">
        <v>19</v>
      </c>
      <c r="B22" s="75" t="s">
        <v>48</v>
      </c>
      <c r="C22" s="50" t="s">
        <v>75</v>
      </c>
      <c r="D22" s="11" t="s">
        <v>76</v>
      </c>
      <c r="E22" s="50" t="s">
        <v>25</v>
      </c>
      <c r="F22" s="72">
        <v>9780735229358</v>
      </c>
      <c r="G22" s="73">
        <v>1</v>
      </c>
      <c r="H22" s="76">
        <v>439</v>
      </c>
      <c r="I22" s="74">
        <f t="shared" si="0"/>
        <v>439</v>
      </c>
      <c r="J22" s="10" t="s">
        <v>17</v>
      </c>
      <c r="K22" s="10" t="s">
        <v>17</v>
      </c>
      <c r="L22" s="10" t="s">
        <v>17</v>
      </c>
      <c r="M22" s="5"/>
    </row>
    <row r="23" spans="1:13" ht="19.8">
      <c r="A23" s="2">
        <v>20</v>
      </c>
      <c r="B23" s="51" t="s">
        <v>77</v>
      </c>
      <c r="C23" s="11" t="s">
        <v>78</v>
      </c>
      <c r="D23" s="11" t="s">
        <v>72</v>
      </c>
      <c r="E23" s="50" t="s">
        <v>25</v>
      </c>
      <c r="F23" s="72">
        <v>9780525579526</v>
      </c>
      <c r="G23" s="73">
        <v>1</v>
      </c>
      <c r="H23" s="76">
        <v>665</v>
      </c>
      <c r="I23" s="74">
        <f t="shared" si="0"/>
        <v>665</v>
      </c>
      <c r="J23" s="10" t="s">
        <v>17</v>
      </c>
      <c r="K23" s="10" t="s">
        <v>17</v>
      </c>
      <c r="L23" s="10" t="s">
        <v>17</v>
      </c>
      <c r="M23" s="5"/>
    </row>
    <row r="24" spans="1:13" ht="19.8">
      <c r="A24" s="2">
        <v>21</v>
      </c>
      <c r="B24" s="78" t="s">
        <v>41</v>
      </c>
      <c r="C24" s="11" t="s">
        <v>79</v>
      </c>
      <c r="D24" s="11" t="s">
        <v>72</v>
      </c>
      <c r="E24" s="50" t="s">
        <v>25</v>
      </c>
      <c r="F24" s="72">
        <v>9781580896276</v>
      </c>
      <c r="G24" s="73">
        <v>1</v>
      </c>
      <c r="H24" s="76">
        <v>315</v>
      </c>
      <c r="I24" s="74">
        <f t="shared" si="0"/>
        <v>315</v>
      </c>
      <c r="J24" s="10" t="s">
        <v>17</v>
      </c>
      <c r="K24" s="10" t="s">
        <v>17</v>
      </c>
      <c r="L24" s="10" t="s">
        <v>17</v>
      </c>
      <c r="M24" s="5"/>
    </row>
    <row r="25" spans="1:13" ht="30">
      <c r="A25" s="2">
        <v>22</v>
      </c>
      <c r="B25" s="75" t="s">
        <v>42</v>
      </c>
      <c r="C25" s="50" t="s">
        <v>63</v>
      </c>
      <c r="D25" s="11" t="s">
        <v>28</v>
      </c>
      <c r="E25" s="50" t="s">
        <v>25</v>
      </c>
      <c r="F25" s="72">
        <v>9781534467781</v>
      </c>
      <c r="G25" s="73">
        <v>1</v>
      </c>
      <c r="H25" s="76">
        <v>630</v>
      </c>
      <c r="I25" s="74">
        <f t="shared" si="0"/>
        <v>630</v>
      </c>
      <c r="J25" s="10" t="s">
        <v>17</v>
      </c>
      <c r="K25" s="10" t="s">
        <v>17</v>
      </c>
      <c r="L25" s="10" t="s">
        <v>17</v>
      </c>
      <c r="M25" s="5"/>
    </row>
    <row r="26" spans="1:13" ht="19.8">
      <c r="A26" s="2">
        <v>23</v>
      </c>
      <c r="B26" s="78" t="s">
        <v>43</v>
      </c>
      <c r="C26" s="50" t="s">
        <v>80</v>
      </c>
      <c r="D26" s="50" t="s">
        <v>81</v>
      </c>
      <c r="E26" s="50" t="s">
        <v>25</v>
      </c>
      <c r="F26" s="72">
        <v>9781783447411</v>
      </c>
      <c r="G26" s="73">
        <v>1</v>
      </c>
      <c r="H26" s="76">
        <v>384</v>
      </c>
      <c r="I26" s="74">
        <f t="shared" si="0"/>
        <v>384</v>
      </c>
      <c r="J26" s="10" t="s">
        <v>17</v>
      </c>
      <c r="K26" s="10" t="s">
        <v>17</v>
      </c>
      <c r="L26" s="10" t="s">
        <v>17</v>
      </c>
      <c r="M26" s="5"/>
    </row>
    <row r="27" spans="1:13" ht="19.8">
      <c r="A27" s="2">
        <v>24</v>
      </c>
      <c r="B27" s="78" t="s">
        <v>44</v>
      </c>
      <c r="C27" s="11" t="s">
        <v>82</v>
      </c>
      <c r="D27" s="50" t="s">
        <v>83</v>
      </c>
      <c r="E27" s="50" t="s">
        <v>25</v>
      </c>
      <c r="F27" s="72">
        <v>9780823420476</v>
      </c>
      <c r="G27" s="73">
        <v>1</v>
      </c>
      <c r="H27" s="76">
        <v>665</v>
      </c>
      <c r="I27" s="74">
        <f t="shared" si="0"/>
        <v>665</v>
      </c>
      <c r="J27" s="10" t="s">
        <v>17</v>
      </c>
      <c r="K27" s="10" t="s">
        <v>17</v>
      </c>
      <c r="L27" s="10" t="s">
        <v>17</v>
      </c>
      <c r="M27" s="5"/>
    </row>
    <row r="28" spans="1:13" ht="19.8">
      <c r="A28" s="2">
        <v>25</v>
      </c>
      <c r="B28" s="79" t="s">
        <v>45</v>
      </c>
      <c r="C28" s="11" t="s">
        <v>84</v>
      </c>
      <c r="D28" s="11" t="s">
        <v>85</v>
      </c>
      <c r="E28" s="80" t="s">
        <v>25</v>
      </c>
      <c r="F28" s="81">
        <v>9781467716086</v>
      </c>
      <c r="G28" s="73">
        <v>2</v>
      </c>
      <c r="H28" s="82">
        <v>700</v>
      </c>
      <c r="I28" s="74">
        <f t="shared" si="0"/>
        <v>1400</v>
      </c>
      <c r="J28" s="10" t="s">
        <v>17</v>
      </c>
      <c r="K28" s="10" t="s">
        <v>17</v>
      </c>
      <c r="L28" s="10" t="s">
        <v>17</v>
      </c>
      <c r="M28" s="5"/>
    </row>
    <row r="29" spans="1:13" ht="19.8">
      <c r="A29" s="2">
        <v>26</v>
      </c>
      <c r="B29" s="83"/>
      <c r="C29" s="84"/>
      <c r="D29" s="85"/>
      <c r="E29" s="85"/>
      <c r="F29" s="86"/>
      <c r="G29" s="87"/>
      <c r="H29" s="88"/>
      <c r="I29" s="89">
        <f>SUM(I5:I28)</f>
        <v>14534</v>
      </c>
      <c r="J29" s="5"/>
      <c r="K29" s="5"/>
      <c r="L29" s="5"/>
      <c r="M29" s="5"/>
    </row>
    <row r="30" spans="1:13" ht="64.8">
      <c r="A30" s="2">
        <v>27</v>
      </c>
      <c r="B30" s="30" t="s">
        <v>238</v>
      </c>
      <c r="C30" s="27" t="s">
        <v>240</v>
      </c>
      <c r="D30" s="28" t="s">
        <v>239</v>
      </c>
      <c r="E30" s="90" t="s">
        <v>16</v>
      </c>
      <c r="F30" s="29">
        <v>9789866215469</v>
      </c>
      <c r="G30" s="91">
        <v>2</v>
      </c>
      <c r="H30" s="92">
        <v>270</v>
      </c>
      <c r="I30" s="91">
        <f t="shared" si="0"/>
        <v>540</v>
      </c>
      <c r="J30" s="37" t="s">
        <v>17</v>
      </c>
      <c r="K30" s="37" t="s">
        <v>17</v>
      </c>
      <c r="L30" s="37" t="s">
        <v>17</v>
      </c>
      <c r="M30" s="5" t="s">
        <v>359</v>
      </c>
    </row>
    <row r="31" spans="1:13" ht="19.8">
      <c r="A31" s="2">
        <v>28</v>
      </c>
      <c r="B31" s="27" t="s">
        <v>241</v>
      </c>
      <c r="C31" s="27" t="s">
        <v>243</v>
      </c>
      <c r="D31" s="28" t="s">
        <v>242</v>
      </c>
      <c r="E31" s="90" t="s">
        <v>16</v>
      </c>
      <c r="F31" s="29">
        <v>9789868794214</v>
      </c>
      <c r="G31" s="91">
        <v>2</v>
      </c>
      <c r="H31" s="92">
        <v>300</v>
      </c>
      <c r="I31" s="91">
        <f t="shared" si="0"/>
        <v>600</v>
      </c>
      <c r="J31" s="37" t="s">
        <v>17</v>
      </c>
      <c r="K31" s="37" t="s">
        <v>17</v>
      </c>
      <c r="L31" s="37" t="s">
        <v>17</v>
      </c>
      <c r="M31" s="5"/>
    </row>
    <row r="32" spans="1:13" ht="19.8">
      <c r="A32" s="2">
        <v>29</v>
      </c>
      <c r="B32" s="27" t="s">
        <v>258</v>
      </c>
      <c r="C32" s="27" t="s">
        <v>257</v>
      </c>
      <c r="D32" s="27" t="s">
        <v>148</v>
      </c>
      <c r="E32" s="90" t="s">
        <v>16</v>
      </c>
      <c r="F32" s="29">
        <v>9789864796632</v>
      </c>
      <c r="G32" s="91">
        <v>2</v>
      </c>
      <c r="H32" s="92">
        <v>450</v>
      </c>
      <c r="I32" s="91">
        <f t="shared" si="0"/>
        <v>900</v>
      </c>
      <c r="J32" s="37" t="s">
        <v>17</v>
      </c>
      <c r="K32" s="37" t="s">
        <v>17</v>
      </c>
      <c r="L32" s="37" t="s">
        <v>17</v>
      </c>
      <c r="M32" s="5"/>
    </row>
    <row r="33" spans="1:13" ht="19.8">
      <c r="A33" s="2">
        <v>30</v>
      </c>
      <c r="B33" s="30" t="s">
        <v>260</v>
      </c>
      <c r="C33" s="27" t="s">
        <v>261</v>
      </c>
      <c r="D33" s="28" t="s">
        <v>239</v>
      </c>
      <c r="E33" s="90" t="s">
        <v>16</v>
      </c>
      <c r="F33" s="29">
        <v>9789866215940</v>
      </c>
      <c r="G33" s="91">
        <v>2</v>
      </c>
      <c r="H33" s="92">
        <v>710</v>
      </c>
      <c r="I33" s="91">
        <f t="shared" si="0"/>
        <v>1420</v>
      </c>
      <c r="J33" s="37" t="s">
        <v>18</v>
      </c>
      <c r="K33" s="37" t="s">
        <v>17</v>
      </c>
      <c r="L33" s="37" t="s">
        <v>17</v>
      </c>
      <c r="M33" s="5"/>
    </row>
    <row r="34" spans="1:13" ht="19.8">
      <c r="A34" s="2">
        <v>31</v>
      </c>
      <c r="B34" s="27" t="s">
        <v>262</v>
      </c>
      <c r="C34" s="27" t="s">
        <v>263</v>
      </c>
      <c r="D34" s="90" t="s">
        <v>138</v>
      </c>
      <c r="E34" s="90" t="s">
        <v>16</v>
      </c>
      <c r="F34" s="29">
        <v>9789863382539</v>
      </c>
      <c r="G34" s="91">
        <v>2</v>
      </c>
      <c r="H34" s="92">
        <v>280</v>
      </c>
      <c r="I34" s="91">
        <f t="shared" si="0"/>
        <v>560</v>
      </c>
      <c r="J34" s="37" t="s">
        <v>17</v>
      </c>
      <c r="K34" s="37" t="s">
        <v>17</v>
      </c>
      <c r="L34" s="37" t="s">
        <v>17</v>
      </c>
      <c r="M34" s="5"/>
    </row>
    <row r="35" spans="1:13" ht="19.8">
      <c r="A35" s="2">
        <v>32</v>
      </c>
      <c r="B35" s="27" t="s">
        <v>264</v>
      </c>
      <c r="C35" s="27" t="s">
        <v>265</v>
      </c>
      <c r="D35" s="30" t="s">
        <v>130</v>
      </c>
      <c r="E35" s="90" t="s">
        <v>16</v>
      </c>
      <c r="F35" s="29">
        <v>9789862119143</v>
      </c>
      <c r="G35" s="91">
        <v>2</v>
      </c>
      <c r="H35" s="92">
        <v>320</v>
      </c>
      <c r="I35" s="91">
        <f t="shared" si="0"/>
        <v>640</v>
      </c>
      <c r="J35" s="37" t="s">
        <v>17</v>
      </c>
      <c r="K35" s="37" t="s">
        <v>17</v>
      </c>
      <c r="L35" s="37" t="s">
        <v>17</v>
      </c>
      <c r="M35" s="5"/>
    </row>
    <row r="36" spans="1:13" ht="19.8">
      <c r="A36" s="2">
        <v>33</v>
      </c>
      <c r="B36" s="31" t="s">
        <v>266</v>
      </c>
      <c r="C36" s="27" t="s">
        <v>268</v>
      </c>
      <c r="D36" s="31" t="s">
        <v>267</v>
      </c>
      <c r="E36" s="90" t="s">
        <v>16</v>
      </c>
      <c r="F36" s="32">
        <v>9789571466286</v>
      </c>
      <c r="G36" s="91">
        <v>2</v>
      </c>
      <c r="H36" s="92">
        <v>329</v>
      </c>
      <c r="I36" s="91">
        <f t="shared" si="0"/>
        <v>658</v>
      </c>
      <c r="J36" s="37" t="s">
        <v>17</v>
      </c>
      <c r="K36" s="37" t="s">
        <v>17</v>
      </c>
      <c r="L36" s="37" t="s">
        <v>17</v>
      </c>
      <c r="M36" s="5"/>
    </row>
    <row r="37" spans="1:13" ht="41.55" customHeight="1">
      <c r="A37" s="2">
        <v>34</v>
      </c>
      <c r="B37" s="30" t="s">
        <v>269</v>
      </c>
      <c r="C37" s="27" t="s">
        <v>270</v>
      </c>
      <c r="D37" s="27" t="s">
        <v>217</v>
      </c>
      <c r="E37" s="90" t="s">
        <v>16</v>
      </c>
      <c r="F37" s="29">
        <v>9789864272051</v>
      </c>
      <c r="G37" s="91">
        <v>2</v>
      </c>
      <c r="H37" s="92">
        <v>290</v>
      </c>
      <c r="I37" s="91">
        <f t="shared" si="0"/>
        <v>580</v>
      </c>
      <c r="J37" s="37" t="s">
        <v>17</v>
      </c>
      <c r="K37" s="37" t="s">
        <v>17</v>
      </c>
      <c r="L37" s="37" t="s">
        <v>17</v>
      </c>
      <c r="M37" s="5"/>
    </row>
    <row r="38" spans="1:13" ht="22.5" customHeight="1">
      <c r="A38" s="2">
        <v>35</v>
      </c>
      <c r="B38" s="30" t="s">
        <v>272</v>
      </c>
      <c r="C38" s="27" t="s">
        <v>271</v>
      </c>
      <c r="D38" s="27" t="s">
        <v>130</v>
      </c>
      <c r="E38" s="90" t="s">
        <v>16</v>
      </c>
      <c r="F38" s="29">
        <v>9789862116609</v>
      </c>
      <c r="G38" s="91">
        <v>2</v>
      </c>
      <c r="H38" s="92">
        <v>350</v>
      </c>
      <c r="I38" s="91">
        <f t="shared" si="0"/>
        <v>700</v>
      </c>
      <c r="J38" s="37" t="s">
        <v>17</v>
      </c>
      <c r="K38" s="37" t="s">
        <v>17</v>
      </c>
      <c r="L38" s="37" t="s">
        <v>17</v>
      </c>
      <c r="M38" s="5"/>
    </row>
    <row r="39" spans="1:13" ht="22.5" customHeight="1">
      <c r="A39" s="2">
        <v>36</v>
      </c>
      <c r="B39" s="30" t="s">
        <v>277</v>
      </c>
      <c r="C39" s="27" t="s">
        <v>279</v>
      </c>
      <c r="D39" s="33" t="s">
        <v>278</v>
      </c>
      <c r="E39" s="90" t="s">
        <v>16</v>
      </c>
      <c r="F39" s="29">
        <v>9789575039721</v>
      </c>
      <c r="G39" s="91">
        <v>2</v>
      </c>
      <c r="H39" s="92">
        <v>280</v>
      </c>
      <c r="I39" s="91">
        <f t="shared" si="0"/>
        <v>560</v>
      </c>
      <c r="J39" s="37" t="s">
        <v>17</v>
      </c>
      <c r="K39" s="37" t="s">
        <v>17</v>
      </c>
      <c r="L39" s="37" t="s">
        <v>17</v>
      </c>
      <c r="M39" s="5"/>
    </row>
    <row r="40" spans="1:13" ht="22.5" customHeight="1">
      <c r="A40" s="2">
        <v>37</v>
      </c>
      <c r="B40" s="30" t="s">
        <v>280</v>
      </c>
      <c r="C40" s="27" t="s">
        <v>281</v>
      </c>
      <c r="D40" s="27" t="s">
        <v>282</v>
      </c>
      <c r="E40" s="90" t="s">
        <v>16</v>
      </c>
      <c r="F40" s="29">
        <v>9789577626363</v>
      </c>
      <c r="G40" s="91">
        <v>2</v>
      </c>
      <c r="H40" s="92">
        <v>360</v>
      </c>
      <c r="I40" s="91">
        <f t="shared" si="0"/>
        <v>720</v>
      </c>
      <c r="J40" s="37" t="s">
        <v>17</v>
      </c>
      <c r="K40" s="37" t="s">
        <v>17</v>
      </c>
      <c r="L40" s="37" t="s">
        <v>17</v>
      </c>
      <c r="M40" s="5"/>
    </row>
    <row r="41" spans="1:13" ht="22.5" customHeight="1">
      <c r="A41" s="2">
        <v>38</v>
      </c>
      <c r="B41" s="30" t="s">
        <v>286</v>
      </c>
      <c r="C41" s="27" t="s">
        <v>288</v>
      </c>
      <c r="D41" s="27" t="s">
        <v>287</v>
      </c>
      <c r="E41" s="90" t="s">
        <v>16</v>
      </c>
      <c r="F41" s="29">
        <v>9789865503352</v>
      </c>
      <c r="G41" s="91">
        <v>2</v>
      </c>
      <c r="H41" s="92">
        <v>320</v>
      </c>
      <c r="I41" s="91">
        <f t="shared" si="0"/>
        <v>640</v>
      </c>
      <c r="J41" s="37" t="s">
        <v>17</v>
      </c>
      <c r="K41" s="37" t="s">
        <v>17</v>
      </c>
      <c r="L41" s="37" t="s">
        <v>17</v>
      </c>
      <c r="M41" s="5"/>
    </row>
    <row r="42" spans="1:13" ht="22.5" customHeight="1">
      <c r="A42" s="2">
        <v>39</v>
      </c>
      <c r="B42" s="34" t="s">
        <v>292</v>
      </c>
      <c r="C42" s="27" t="s">
        <v>279</v>
      </c>
      <c r="D42" s="31" t="s">
        <v>293</v>
      </c>
      <c r="E42" s="90" t="s">
        <v>16</v>
      </c>
      <c r="F42" s="32">
        <v>9789579057530</v>
      </c>
      <c r="G42" s="91">
        <v>2</v>
      </c>
      <c r="H42" s="92">
        <v>300</v>
      </c>
      <c r="I42" s="91">
        <f t="shared" si="0"/>
        <v>600</v>
      </c>
      <c r="J42" s="37" t="s">
        <v>17</v>
      </c>
      <c r="K42" s="37" t="s">
        <v>17</v>
      </c>
      <c r="L42" s="37" t="s">
        <v>17</v>
      </c>
      <c r="M42" s="5"/>
    </row>
    <row r="43" spans="1:13" ht="22.05" customHeight="1">
      <c r="A43" s="2">
        <v>40</v>
      </c>
      <c r="B43" s="34" t="s">
        <v>294</v>
      </c>
      <c r="C43" s="27" t="s">
        <v>295</v>
      </c>
      <c r="D43" s="31" t="s">
        <v>267</v>
      </c>
      <c r="E43" s="90" t="s">
        <v>16</v>
      </c>
      <c r="F43" s="32">
        <v>9789571469522</v>
      </c>
      <c r="G43" s="91">
        <v>2</v>
      </c>
      <c r="H43" s="92">
        <v>329</v>
      </c>
      <c r="I43" s="91">
        <f t="shared" si="0"/>
        <v>658</v>
      </c>
      <c r="J43" s="37" t="s">
        <v>17</v>
      </c>
      <c r="K43" s="37" t="s">
        <v>17</v>
      </c>
      <c r="L43" s="37" t="s">
        <v>17</v>
      </c>
      <c r="M43" s="5"/>
    </row>
    <row r="44" spans="1:13" ht="34.049999999999997" customHeight="1">
      <c r="A44" s="2">
        <v>41</v>
      </c>
      <c r="B44" s="35" t="s">
        <v>296</v>
      </c>
      <c r="C44" s="27" t="s">
        <v>297</v>
      </c>
      <c r="D44" s="27" t="s">
        <v>157</v>
      </c>
      <c r="E44" s="90" t="s">
        <v>16</v>
      </c>
      <c r="F44" s="29">
        <v>9789863429425</v>
      </c>
      <c r="G44" s="91">
        <v>2</v>
      </c>
      <c r="H44" s="92">
        <v>880</v>
      </c>
      <c r="I44" s="91">
        <f t="shared" si="0"/>
        <v>1760</v>
      </c>
      <c r="J44" s="37" t="s">
        <v>17</v>
      </c>
      <c r="K44" s="37" t="s">
        <v>17</v>
      </c>
      <c r="L44" s="37" t="s">
        <v>17</v>
      </c>
      <c r="M44" s="5"/>
    </row>
    <row r="45" spans="1:13" ht="33" customHeight="1">
      <c r="A45" s="2">
        <v>42</v>
      </c>
      <c r="B45" s="30" t="s">
        <v>298</v>
      </c>
      <c r="C45" s="27" t="s">
        <v>299</v>
      </c>
      <c r="D45" s="27" t="s">
        <v>300</v>
      </c>
      <c r="E45" s="90" t="s">
        <v>16</v>
      </c>
      <c r="F45" s="29">
        <v>9789579542685</v>
      </c>
      <c r="G45" s="91">
        <v>2</v>
      </c>
      <c r="H45" s="92">
        <v>650</v>
      </c>
      <c r="I45" s="91">
        <f t="shared" si="0"/>
        <v>1300</v>
      </c>
      <c r="J45" s="37" t="s">
        <v>17</v>
      </c>
      <c r="K45" s="37" t="s">
        <v>17</v>
      </c>
      <c r="L45" s="37" t="s">
        <v>17</v>
      </c>
      <c r="M45" s="5"/>
    </row>
    <row r="46" spans="1:13" ht="22.05" customHeight="1">
      <c r="A46" s="2">
        <v>43</v>
      </c>
      <c r="B46" s="30" t="s">
        <v>301</v>
      </c>
      <c r="C46" s="27" t="s">
        <v>302</v>
      </c>
      <c r="D46" s="27" t="s">
        <v>236</v>
      </c>
      <c r="E46" s="90" t="s">
        <v>16</v>
      </c>
      <c r="F46" s="29">
        <v>9789864403097</v>
      </c>
      <c r="G46" s="91">
        <v>2</v>
      </c>
      <c r="H46" s="92">
        <v>300</v>
      </c>
      <c r="I46" s="91">
        <f t="shared" si="0"/>
        <v>600</v>
      </c>
      <c r="J46" s="37" t="s">
        <v>17</v>
      </c>
      <c r="K46" s="37" t="s">
        <v>17</v>
      </c>
      <c r="L46" s="37" t="s">
        <v>17</v>
      </c>
      <c r="M46" s="5"/>
    </row>
    <row r="47" spans="1:13" ht="33" customHeight="1">
      <c r="A47" s="2">
        <v>44</v>
      </c>
      <c r="B47" s="30" t="s">
        <v>308</v>
      </c>
      <c r="C47" s="27" t="s">
        <v>309</v>
      </c>
      <c r="D47" s="27" t="s">
        <v>278</v>
      </c>
      <c r="E47" s="90" t="s">
        <v>16</v>
      </c>
      <c r="F47" s="29">
        <v>9789575038472</v>
      </c>
      <c r="G47" s="91">
        <v>2</v>
      </c>
      <c r="H47" s="92">
        <v>320</v>
      </c>
      <c r="I47" s="91">
        <f t="shared" ref="I47:I61" si="1">H47*G47</f>
        <v>640</v>
      </c>
      <c r="J47" s="37" t="s">
        <v>17</v>
      </c>
      <c r="K47" s="37" t="s">
        <v>17</v>
      </c>
      <c r="L47" s="37" t="s">
        <v>17</v>
      </c>
      <c r="M47" s="5"/>
    </row>
    <row r="48" spans="1:13" ht="19.8">
      <c r="A48" s="2">
        <v>45</v>
      </c>
      <c r="B48" s="30" t="s">
        <v>305</v>
      </c>
      <c r="C48" s="27" t="s">
        <v>307</v>
      </c>
      <c r="D48" s="27" t="s">
        <v>306</v>
      </c>
      <c r="E48" s="90" t="s">
        <v>16</v>
      </c>
      <c r="F48" s="29">
        <v>9789577459374</v>
      </c>
      <c r="G48" s="91">
        <v>2</v>
      </c>
      <c r="H48" s="92">
        <v>250</v>
      </c>
      <c r="I48" s="91">
        <f t="shared" si="1"/>
        <v>500</v>
      </c>
      <c r="J48" s="37" t="s">
        <v>17</v>
      </c>
      <c r="K48" s="37" t="s">
        <v>17</v>
      </c>
      <c r="L48" s="37" t="s">
        <v>17</v>
      </c>
      <c r="M48" s="5"/>
    </row>
    <row r="49" spans="1:13" ht="19.8">
      <c r="A49" s="2">
        <v>46</v>
      </c>
      <c r="B49" s="30" t="s">
        <v>311</v>
      </c>
      <c r="C49" s="27" t="s">
        <v>310</v>
      </c>
      <c r="D49" s="27" t="s">
        <v>233</v>
      </c>
      <c r="E49" s="90" t="s">
        <v>16</v>
      </c>
      <c r="F49" s="29">
        <v>9789869433785</v>
      </c>
      <c r="G49" s="91">
        <v>2</v>
      </c>
      <c r="H49" s="92">
        <v>300</v>
      </c>
      <c r="I49" s="91">
        <f t="shared" si="1"/>
        <v>600</v>
      </c>
      <c r="J49" s="37" t="s">
        <v>17</v>
      </c>
      <c r="K49" s="37" t="s">
        <v>17</v>
      </c>
      <c r="L49" s="37" t="s">
        <v>17</v>
      </c>
      <c r="M49" s="5"/>
    </row>
    <row r="50" spans="1:13" ht="19.8">
      <c r="A50" s="2">
        <v>47</v>
      </c>
      <c r="B50" s="30" t="s">
        <v>313</v>
      </c>
      <c r="C50" s="27" t="s">
        <v>312</v>
      </c>
      <c r="D50" s="27" t="s">
        <v>314</v>
      </c>
      <c r="E50" s="90" t="s">
        <v>16</v>
      </c>
      <c r="F50" s="29">
        <v>9789863381594</v>
      </c>
      <c r="G50" s="91">
        <v>2</v>
      </c>
      <c r="H50" s="92">
        <v>230</v>
      </c>
      <c r="I50" s="91">
        <f t="shared" si="1"/>
        <v>460</v>
      </c>
      <c r="J50" s="37" t="s">
        <v>17</v>
      </c>
      <c r="K50" s="37" t="s">
        <v>17</v>
      </c>
      <c r="L50" s="37" t="s">
        <v>17</v>
      </c>
      <c r="M50" s="5"/>
    </row>
    <row r="51" spans="1:13" ht="19.8">
      <c r="A51" s="2">
        <v>48</v>
      </c>
      <c r="B51" s="30" t="s">
        <v>315</v>
      </c>
      <c r="C51" s="27" t="s">
        <v>316</v>
      </c>
      <c r="D51" s="27" t="s">
        <v>314</v>
      </c>
      <c r="E51" s="90" t="s">
        <v>16</v>
      </c>
      <c r="F51" s="29">
        <v>9789863381266</v>
      </c>
      <c r="G51" s="91">
        <v>2</v>
      </c>
      <c r="H51" s="92">
        <v>230</v>
      </c>
      <c r="I51" s="91">
        <f t="shared" si="1"/>
        <v>460</v>
      </c>
      <c r="J51" s="37" t="s">
        <v>17</v>
      </c>
      <c r="K51" s="37" t="s">
        <v>17</v>
      </c>
      <c r="L51" s="37" t="s">
        <v>17</v>
      </c>
      <c r="M51" s="5"/>
    </row>
    <row r="52" spans="1:13" ht="19.8">
      <c r="A52" s="2">
        <v>49</v>
      </c>
      <c r="B52" s="30" t="s">
        <v>318</v>
      </c>
      <c r="C52" s="27" t="s">
        <v>319</v>
      </c>
      <c r="D52" s="27" t="s">
        <v>130</v>
      </c>
      <c r="E52" s="90" t="s">
        <v>16</v>
      </c>
      <c r="F52" s="29">
        <v>9789862117699</v>
      </c>
      <c r="G52" s="91">
        <v>2</v>
      </c>
      <c r="H52" s="92">
        <v>270</v>
      </c>
      <c r="I52" s="91">
        <f t="shared" si="1"/>
        <v>540</v>
      </c>
      <c r="J52" s="37" t="s">
        <v>17</v>
      </c>
      <c r="K52" s="37" t="s">
        <v>17</v>
      </c>
      <c r="L52" s="37" t="s">
        <v>17</v>
      </c>
      <c r="M52" s="5"/>
    </row>
    <row r="53" spans="1:13" ht="19.8">
      <c r="A53" s="2">
        <v>50</v>
      </c>
      <c r="B53" s="30" t="s">
        <v>320</v>
      </c>
      <c r="C53" s="27" t="s">
        <v>321</v>
      </c>
      <c r="D53" s="30" t="s">
        <v>148</v>
      </c>
      <c r="E53" s="90" t="s">
        <v>16</v>
      </c>
      <c r="F53" s="36">
        <v>9789864791606</v>
      </c>
      <c r="G53" s="91">
        <v>2</v>
      </c>
      <c r="H53" s="92">
        <v>280</v>
      </c>
      <c r="I53" s="91">
        <f t="shared" si="1"/>
        <v>560</v>
      </c>
      <c r="J53" s="37" t="s">
        <v>17</v>
      </c>
      <c r="K53" s="37" t="s">
        <v>17</v>
      </c>
      <c r="L53" s="37" t="s">
        <v>17</v>
      </c>
      <c r="M53" s="5"/>
    </row>
    <row r="54" spans="1:13" ht="19.8">
      <c r="A54" s="2">
        <v>51</v>
      </c>
      <c r="B54" s="30" t="s">
        <v>322</v>
      </c>
      <c r="C54" s="27" t="s">
        <v>321</v>
      </c>
      <c r="D54" s="30" t="s">
        <v>148</v>
      </c>
      <c r="E54" s="90" t="s">
        <v>16</v>
      </c>
      <c r="F54" s="29">
        <v>9789864797622</v>
      </c>
      <c r="G54" s="91">
        <v>2</v>
      </c>
      <c r="H54" s="92">
        <v>280</v>
      </c>
      <c r="I54" s="91">
        <f t="shared" si="1"/>
        <v>560</v>
      </c>
      <c r="J54" s="37" t="s">
        <v>17</v>
      </c>
      <c r="K54" s="37" t="s">
        <v>17</v>
      </c>
      <c r="L54" s="37" t="s">
        <v>17</v>
      </c>
      <c r="M54" s="5"/>
    </row>
    <row r="55" spans="1:13" ht="19.8">
      <c r="A55" s="2">
        <v>52</v>
      </c>
      <c r="B55" s="30" t="s">
        <v>323</v>
      </c>
      <c r="C55" s="27" t="s">
        <v>321</v>
      </c>
      <c r="D55" s="30" t="s">
        <v>148</v>
      </c>
      <c r="E55" s="90" t="s">
        <v>16</v>
      </c>
      <c r="F55" s="29">
        <v>9789865257194</v>
      </c>
      <c r="G55" s="91">
        <v>2</v>
      </c>
      <c r="H55" s="92">
        <v>280</v>
      </c>
      <c r="I55" s="91">
        <f t="shared" si="1"/>
        <v>560</v>
      </c>
      <c r="J55" s="37" t="s">
        <v>17</v>
      </c>
      <c r="K55" s="37" t="s">
        <v>17</v>
      </c>
      <c r="L55" s="37" t="s">
        <v>17</v>
      </c>
      <c r="M55" s="5"/>
    </row>
    <row r="56" spans="1:13" ht="19.8">
      <c r="A56" s="2">
        <v>53</v>
      </c>
      <c r="B56" s="30" t="s">
        <v>340</v>
      </c>
      <c r="C56" s="27" t="s">
        <v>307</v>
      </c>
      <c r="D56" s="27" t="s">
        <v>341</v>
      </c>
      <c r="E56" s="90" t="s">
        <v>16</v>
      </c>
      <c r="F56" s="29">
        <v>9789861898100</v>
      </c>
      <c r="G56" s="91">
        <v>2</v>
      </c>
      <c r="H56" s="92">
        <v>280</v>
      </c>
      <c r="I56" s="91">
        <f t="shared" si="1"/>
        <v>560</v>
      </c>
      <c r="J56" s="37" t="s">
        <v>17</v>
      </c>
      <c r="K56" s="37" t="s">
        <v>17</v>
      </c>
      <c r="L56" s="37" t="s">
        <v>17</v>
      </c>
      <c r="M56" s="5"/>
    </row>
    <row r="57" spans="1:13" ht="19.8">
      <c r="A57" s="2">
        <v>54</v>
      </c>
      <c r="B57" s="30" t="s">
        <v>342</v>
      </c>
      <c r="C57" s="27" t="s">
        <v>343</v>
      </c>
      <c r="D57" s="27" t="s">
        <v>278</v>
      </c>
      <c r="E57" s="90" t="s">
        <v>16</v>
      </c>
      <c r="F57" s="29">
        <v>4717211033463</v>
      </c>
      <c r="G57" s="91">
        <v>2</v>
      </c>
      <c r="H57" s="92">
        <v>1400</v>
      </c>
      <c r="I57" s="91">
        <f t="shared" ref="I57" si="2">H57*G57</f>
        <v>2800</v>
      </c>
      <c r="J57" s="37" t="s">
        <v>18</v>
      </c>
      <c r="K57" s="37" t="s">
        <v>17</v>
      </c>
      <c r="L57" s="37" t="s">
        <v>17</v>
      </c>
      <c r="M57" s="5"/>
    </row>
    <row r="58" spans="1:13" ht="19.8">
      <c r="A58" s="2">
        <v>55</v>
      </c>
      <c r="B58" s="30" t="s">
        <v>344</v>
      </c>
      <c r="C58" s="27" t="s">
        <v>346</v>
      </c>
      <c r="D58" s="27" t="s">
        <v>345</v>
      </c>
      <c r="E58" s="90" t="s">
        <v>16</v>
      </c>
      <c r="F58" s="29">
        <v>9789860074529</v>
      </c>
      <c r="G58" s="91">
        <v>2</v>
      </c>
      <c r="H58" s="92">
        <v>250</v>
      </c>
      <c r="I58" s="91">
        <f t="shared" si="1"/>
        <v>500</v>
      </c>
      <c r="J58" s="37" t="s">
        <v>17</v>
      </c>
      <c r="K58" s="37" t="s">
        <v>17</v>
      </c>
      <c r="L58" s="37" t="s">
        <v>17</v>
      </c>
      <c r="M58" s="5"/>
    </row>
    <row r="59" spans="1:13" ht="19.8">
      <c r="A59" s="2">
        <v>56</v>
      </c>
      <c r="B59" s="27" t="s">
        <v>353</v>
      </c>
      <c r="C59" s="27" t="s">
        <v>354</v>
      </c>
      <c r="D59" s="27" t="s">
        <v>130</v>
      </c>
      <c r="E59" s="90" t="s">
        <v>16</v>
      </c>
      <c r="F59" s="29">
        <v>9789862111307</v>
      </c>
      <c r="G59" s="91">
        <v>2</v>
      </c>
      <c r="H59" s="92">
        <v>270</v>
      </c>
      <c r="I59" s="91">
        <f t="shared" si="1"/>
        <v>540</v>
      </c>
      <c r="J59" s="37" t="s">
        <v>17</v>
      </c>
      <c r="K59" s="37" t="s">
        <v>17</v>
      </c>
      <c r="L59" s="37" t="s">
        <v>17</v>
      </c>
      <c r="M59" s="5"/>
    </row>
    <row r="60" spans="1:13" ht="19.8">
      <c r="A60" s="2">
        <v>57</v>
      </c>
      <c r="B60" s="27" t="s">
        <v>355</v>
      </c>
      <c r="C60" s="27" t="s">
        <v>356</v>
      </c>
      <c r="D60" s="27" t="s">
        <v>130</v>
      </c>
      <c r="E60" s="90" t="s">
        <v>16</v>
      </c>
      <c r="F60" s="29">
        <v>9789862119815</v>
      </c>
      <c r="G60" s="91">
        <v>2</v>
      </c>
      <c r="H60" s="92">
        <v>320</v>
      </c>
      <c r="I60" s="91">
        <f t="shared" si="1"/>
        <v>640</v>
      </c>
      <c r="J60" s="37" t="s">
        <v>17</v>
      </c>
      <c r="K60" s="37" t="s">
        <v>17</v>
      </c>
      <c r="L60" s="37" t="s">
        <v>17</v>
      </c>
      <c r="M60" s="5"/>
    </row>
    <row r="61" spans="1:13" ht="48.6">
      <c r="A61" s="2">
        <v>58</v>
      </c>
      <c r="B61" s="30" t="s">
        <v>357</v>
      </c>
      <c r="C61" s="27" t="s">
        <v>358</v>
      </c>
      <c r="D61" s="28" t="s">
        <v>130</v>
      </c>
      <c r="E61" s="90" t="s">
        <v>16</v>
      </c>
      <c r="F61" s="29">
        <v>9789862118078</v>
      </c>
      <c r="G61" s="91">
        <v>2</v>
      </c>
      <c r="H61" s="92">
        <v>920</v>
      </c>
      <c r="I61" s="91">
        <f t="shared" si="1"/>
        <v>1840</v>
      </c>
      <c r="J61" s="37" t="s">
        <v>18</v>
      </c>
      <c r="K61" s="37" t="s">
        <v>17</v>
      </c>
      <c r="L61" s="37" t="s">
        <v>17</v>
      </c>
      <c r="M61" s="5"/>
    </row>
    <row r="62" spans="1:13" ht="48.6">
      <c r="A62" s="2">
        <v>59</v>
      </c>
      <c r="B62" s="17" t="s">
        <v>86</v>
      </c>
      <c r="C62" s="93" t="s">
        <v>87</v>
      </c>
      <c r="D62" s="17" t="s">
        <v>88</v>
      </c>
      <c r="E62" s="16" t="s">
        <v>16</v>
      </c>
      <c r="F62" s="20">
        <v>9789571467016</v>
      </c>
      <c r="G62" s="94">
        <v>3</v>
      </c>
      <c r="H62" s="95">
        <v>280</v>
      </c>
      <c r="I62" s="94">
        <f t="shared" si="0"/>
        <v>840</v>
      </c>
      <c r="J62" s="44" t="s">
        <v>17</v>
      </c>
      <c r="K62" s="44" t="s">
        <v>17</v>
      </c>
      <c r="L62" s="44" t="s">
        <v>17</v>
      </c>
      <c r="M62" s="5" t="s">
        <v>360</v>
      </c>
    </row>
    <row r="63" spans="1:13" ht="19.8">
      <c r="A63" s="2">
        <v>60</v>
      </c>
      <c r="B63" s="25" t="s">
        <v>91</v>
      </c>
      <c r="C63" s="17" t="s">
        <v>92</v>
      </c>
      <c r="D63" s="17" t="s">
        <v>93</v>
      </c>
      <c r="E63" s="16" t="s">
        <v>16</v>
      </c>
      <c r="F63" s="22">
        <v>9789863597537</v>
      </c>
      <c r="G63" s="94">
        <v>3</v>
      </c>
      <c r="H63" s="94">
        <v>350</v>
      </c>
      <c r="I63" s="94">
        <f t="shared" si="0"/>
        <v>1050</v>
      </c>
      <c r="J63" s="44" t="s">
        <v>17</v>
      </c>
      <c r="K63" s="44" t="s">
        <v>17</v>
      </c>
      <c r="L63" s="44" t="s">
        <v>17</v>
      </c>
      <c r="M63" s="5"/>
    </row>
    <row r="64" spans="1:13" ht="19.8">
      <c r="A64" s="2">
        <v>61</v>
      </c>
      <c r="B64" s="16" t="s">
        <v>94</v>
      </c>
      <c r="C64" s="17" t="s">
        <v>95</v>
      </c>
      <c r="D64" s="17" t="s">
        <v>96</v>
      </c>
      <c r="E64" s="16" t="s">
        <v>16</v>
      </c>
      <c r="F64" s="20">
        <v>9786263053489</v>
      </c>
      <c r="G64" s="94">
        <v>3</v>
      </c>
      <c r="H64" s="94">
        <v>420</v>
      </c>
      <c r="I64" s="94">
        <f t="shared" si="0"/>
        <v>1260</v>
      </c>
      <c r="J64" s="44" t="s">
        <v>17</v>
      </c>
      <c r="K64" s="44" t="s">
        <v>17</v>
      </c>
      <c r="L64" s="44" t="s">
        <v>17</v>
      </c>
      <c r="M64" s="5"/>
    </row>
    <row r="65" spans="1:13" ht="19.8">
      <c r="A65" s="2">
        <v>62</v>
      </c>
      <c r="B65" s="26" t="s">
        <v>97</v>
      </c>
      <c r="C65" s="93" t="s">
        <v>98</v>
      </c>
      <c r="D65" s="17" t="s">
        <v>96</v>
      </c>
      <c r="E65" s="16" t="s">
        <v>16</v>
      </c>
      <c r="F65" s="20">
        <v>9789575035730</v>
      </c>
      <c r="G65" s="94">
        <v>3</v>
      </c>
      <c r="H65" s="94">
        <v>300</v>
      </c>
      <c r="I65" s="94">
        <f t="shared" si="0"/>
        <v>900</v>
      </c>
      <c r="J65" s="44" t="s">
        <v>17</v>
      </c>
      <c r="K65" s="44" t="s">
        <v>17</v>
      </c>
      <c r="L65" s="44" t="s">
        <v>17</v>
      </c>
      <c r="M65" s="5"/>
    </row>
    <row r="66" spans="1:13" ht="19.8">
      <c r="A66" s="2">
        <v>63</v>
      </c>
      <c r="B66" s="16" t="s">
        <v>99</v>
      </c>
      <c r="C66" s="93" t="s">
        <v>98</v>
      </c>
      <c r="D66" s="17" t="s">
        <v>96</v>
      </c>
      <c r="E66" s="16" t="s">
        <v>16</v>
      </c>
      <c r="F66" s="20">
        <v>9789575035747</v>
      </c>
      <c r="G66" s="94">
        <v>3</v>
      </c>
      <c r="H66" s="94">
        <v>300</v>
      </c>
      <c r="I66" s="94">
        <f t="shared" si="0"/>
        <v>900</v>
      </c>
      <c r="J66" s="44" t="s">
        <v>17</v>
      </c>
      <c r="K66" s="44" t="s">
        <v>17</v>
      </c>
      <c r="L66" s="44" t="s">
        <v>17</v>
      </c>
      <c r="M66" s="5"/>
    </row>
    <row r="67" spans="1:13" ht="19.8">
      <c r="A67" s="2">
        <v>64</v>
      </c>
      <c r="B67" s="16" t="s">
        <v>100</v>
      </c>
      <c r="C67" s="17" t="s">
        <v>101</v>
      </c>
      <c r="D67" s="17" t="s">
        <v>96</v>
      </c>
      <c r="E67" s="16" t="s">
        <v>16</v>
      </c>
      <c r="F67" s="20">
        <v>9789575035754</v>
      </c>
      <c r="G67" s="94">
        <v>3</v>
      </c>
      <c r="H67" s="94">
        <v>300</v>
      </c>
      <c r="I67" s="94">
        <f t="shared" si="0"/>
        <v>900</v>
      </c>
      <c r="J67" s="44" t="s">
        <v>17</v>
      </c>
      <c r="K67" s="44" t="s">
        <v>17</v>
      </c>
      <c r="L67" s="44" t="s">
        <v>17</v>
      </c>
      <c r="M67" s="5"/>
    </row>
    <row r="68" spans="1:13" ht="19.8">
      <c r="A68" s="2">
        <v>65</v>
      </c>
      <c r="B68" s="16" t="s">
        <v>102</v>
      </c>
      <c r="C68" s="17" t="s">
        <v>101</v>
      </c>
      <c r="D68" s="17" t="s">
        <v>96</v>
      </c>
      <c r="E68" s="16" t="s">
        <v>16</v>
      </c>
      <c r="F68" s="20" t="s">
        <v>103</v>
      </c>
      <c r="G68" s="94">
        <v>3</v>
      </c>
      <c r="H68" s="94">
        <v>300</v>
      </c>
      <c r="I68" s="94">
        <f t="shared" si="0"/>
        <v>900</v>
      </c>
      <c r="J68" s="44" t="s">
        <v>17</v>
      </c>
      <c r="K68" s="44" t="s">
        <v>17</v>
      </c>
      <c r="L68" s="44" t="s">
        <v>17</v>
      </c>
      <c r="M68" s="5"/>
    </row>
    <row r="69" spans="1:13" ht="19.8">
      <c r="A69" s="2">
        <v>66</v>
      </c>
      <c r="B69" s="16" t="s">
        <v>104</v>
      </c>
      <c r="C69" s="17" t="s">
        <v>101</v>
      </c>
      <c r="D69" s="17" t="s">
        <v>96</v>
      </c>
      <c r="E69" s="16" t="s">
        <v>16</v>
      </c>
      <c r="F69" s="20">
        <v>9789575035778</v>
      </c>
      <c r="G69" s="94">
        <v>3</v>
      </c>
      <c r="H69" s="94">
        <v>300</v>
      </c>
      <c r="I69" s="94">
        <f t="shared" si="0"/>
        <v>900</v>
      </c>
      <c r="J69" s="44" t="s">
        <v>17</v>
      </c>
      <c r="K69" s="44" t="s">
        <v>17</v>
      </c>
      <c r="L69" s="44" t="s">
        <v>17</v>
      </c>
      <c r="M69" s="5"/>
    </row>
    <row r="70" spans="1:13" ht="19.8">
      <c r="A70" s="2">
        <v>67</v>
      </c>
      <c r="B70" s="16" t="s">
        <v>105</v>
      </c>
      <c r="C70" s="17" t="s">
        <v>101</v>
      </c>
      <c r="D70" s="17" t="s">
        <v>96</v>
      </c>
      <c r="E70" s="16" t="s">
        <v>16</v>
      </c>
      <c r="F70" s="20">
        <v>9789575035785</v>
      </c>
      <c r="G70" s="94">
        <v>3</v>
      </c>
      <c r="H70" s="94">
        <v>300</v>
      </c>
      <c r="I70" s="94">
        <f t="shared" si="0"/>
        <v>900</v>
      </c>
      <c r="J70" s="44" t="s">
        <v>17</v>
      </c>
      <c r="K70" s="44" t="s">
        <v>17</v>
      </c>
      <c r="L70" s="44" t="s">
        <v>17</v>
      </c>
      <c r="M70" s="5"/>
    </row>
    <row r="71" spans="1:13" ht="19.8">
      <c r="A71" s="2">
        <v>68</v>
      </c>
      <c r="B71" s="16" t="s">
        <v>106</v>
      </c>
      <c r="C71" s="17" t="s">
        <v>101</v>
      </c>
      <c r="D71" s="17" t="s">
        <v>96</v>
      </c>
      <c r="E71" s="16" t="s">
        <v>16</v>
      </c>
      <c r="F71" s="20" t="s">
        <v>107</v>
      </c>
      <c r="G71" s="94">
        <v>3</v>
      </c>
      <c r="H71" s="94">
        <v>300</v>
      </c>
      <c r="I71" s="94">
        <f t="shared" si="0"/>
        <v>900</v>
      </c>
      <c r="J71" s="44" t="s">
        <v>17</v>
      </c>
      <c r="K71" s="44" t="s">
        <v>17</v>
      </c>
      <c r="L71" s="44" t="s">
        <v>17</v>
      </c>
      <c r="M71" s="5"/>
    </row>
    <row r="72" spans="1:13" ht="19.8">
      <c r="A72" s="2">
        <v>69</v>
      </c>
      <c r="B72" s="16" t="s">
        <v>108</v>
      </c>
      <c r="C72" s="17" t="s">
        <v>101</v>
      </c>
      <c r="D72" s="17" t="s">
        <v>96</v>
      </c>
      <c r="E72" s="16" t="s">
        <v>16</v>
      </c>
      <c r="F72" s="20" t="s">
        <v>109</v>
      </c>
      <c r="G72" s="94">
        <v>3</v>
      </c>
      <c r="H72" s="94">
        <v>300</v>
      </c>
      <c r="I72" s="94">
        <f t="shared" si="0"/>
        <v>900</v>
      </c>
      <c r="J72" s="44" t="s">
        <v>17</v>
      </c>
      <c r="K72" s="44" t="s">
        <v>17</v>
      </c>
      <c r="L72" s="44" t="s">
        <v>17</v>
      </c>
      <c r="M72" s="5"/>
    </row>
    <row r="73" spans="1:13" ht="19.8">
      <c r="A73" s="2">
        <v>70</v>
      </c>
      <c r="B73" s="16" t="s">
        <v>110</v>
      </c>
      <c r="C73" s="17" t="s">
        <v>101</v>
      </c>
      <c r="D73" s="17" t="s">
        <v>96</v>
      </c>
      <c r="E73" s="16" t="s">
        <v>16</v>
      </c>
      <c r="F73" s="20">
        <v>9786263050396</v>
      </c>
      <c r="G73" s="94">
        <v>3</v>
      </c>
      <c r="H73" s="94">
        <v>300</v>
      </c>
      <c r="I73" s="94">
        <f t="shared" si="0"/>
        <v>900</v>
      </c>
      <c r="J73" s="44" t="s">
        <v>17</v>
      </c>
      <c r="K73" s="44" t="s">
        <v>17</v>
      </c>
      <c r="L73" s="44" t="s">
        <v>17</v>
      </c>
      <c r="M73" s="5"/>
    </row>
    <row r="74" spans="1:13" ht="19.8">
      <c r="A74" s="2">
        <v>71</v>
      </c>
      <c r="B74" s="16" t="s">
        <v>111</v>
      </c>
      <c r="C74" s="17" t="s">
        <v>101</v>
      </c>
      <c r="D74" s="17" t="s">
        <v>96</v>
      </c>
      <c r="E74" s="16" t="s">
        <v>16</v>
      </c>
      <c r="F74" s="20" t="s">
        <v>112</v>
      </c>
      <c r="G74" s="94">
        <v>3</v>
      </c>
      <c r="H74" s="94">
        <v>300</v>
      </c>
      <c r="I74" s="94">
        <f t="shared" si="0"/>
        <v>900</v>
      </c>
      <c r="J74" s="44" t="s">
        <v>17</v>
      </c>
      <c r="K74" s="44" t="s">
        <v>17</v>
      </c>
      <c r="L74" s="44" t="s">
        <v>17</v>
      </c>
      <c r="M74" s="5"/>
    </row>
    <row r="75" spans="1:13" ht="19.8">
      <c r="A75" s="2">
        <v>72</v>
      </c>
      <c r="B75" s="18" t="s">
        <v>113</v>
      </c>
      <c r="C75" s="17" t="s">
        <v>115</v>
      </c>
      <c r="D75" s="17" t="s">
        <v>114</v>
      </c>
      <c r="E75" s="16" t="s">
        <v>16</v>
      </c>
      <c r="F75" s="20">
        <v>9789862037782</v>
      </c>
      <c r="G75" s="94">
        <v>3</v>
      </c>
      <c r="H75" s="94">
        <v>599</v>
      </c>
      <c r="I75" s="94">
        <f t="shared" si="0"/>
        <v>1797</v>
      </c>
      <c r="J75" s="44" t="s">
        <v>17</v>
      </c>
      <c r="K75" s="44" t="s">
        <v>17</v>
      </c>
      <c r="L75" s="44" t="s">
        <v>17</v>
      </c>
      <c r="M75" s="5"/>
    </row>
    <row r="76" spans="1:13" ht="48.6">
      <c r="A76" s="2">
        <v>73</v>
      </c>
      <c r="B76" s="18" t="s">
        <v>212</v>
      </c>
      <c r="C76" s="17" t="s">
        <v>213</v>
      </c>
      <c r="D76" s="17" t="s">
        <v>214</v>
      </c>
      <c r="E76" s="16" t="s">
        <v>16</v>
      </c>
      <c r="F76" s="20">
        <v>9789578544123</v>
      </c>
      <c r="G76" s="94">
        <v>3</v>
      </c>
      <c r="H76" s="94">
        <v>340</v>
      </c>
      <c r="I76" s="94">
        <f t="shared" si="0"/>
        <v>1020</v>
      </c>
      <c r="J76" s="44" t="s">
        <v>17</v>
      </c>
      <c r="K76" s="44" t="s">
        <v>17</v>
      </c>
      <c r="L76" s="44" t="s">
        <v>17</v>
      </c>
      <c r="M76" s="5"/>
    </row>
    <row r="77" spans="1:13" ht="19.8">
      <c r="A77" s="2">
        <v>74</v>
      </c>
      <c r="B77" s="18" t="s">
        <v>215</v>
      </c>
      <c r="C77" s="17" t="s">
        <v>216</v>
      </c>
      <c r="D77" s="17" t="s">
        <v>217</v>
      </c>
      <c r="E77" s="16" t="s">
        <v>16</v>
      </c>
      <c r="F77" s="20">
        <v>9789864271511</v>
      </c>
      <c r="G77" s="94">
        <v>3</v>
      </c>
      <c r="H77" s="94">
        <v>300</v>
      </c>
      <c r="I77" s="94">
        <f t="shared" si="0"/>
        <v>900</v>
      </c>
      <c r="J77" s="44" t="s">
        <v>17</v>
      </c>
      <c r="K77" s="44" t="s">
        <v>17</v>
      </c>
      <c r="L77" s="44" t="s">
        <v>17</v>
      </c>
      <c r="M77" s="5"/>
    </row>
    <row r="78" spans="1:13" ht="19.8">
      <c r="A78" s="2">
        <v>75</v>
      </c>
      <c r="B78" s="18" t="s">
        <v>218</v>
      </c>
      <c r="C78" s="17" t="s">
        <v>219</v>
      </c>
      <c r="D78" s="17" t="s">
        <v>148</v>
      </c>
      <c r="E78" s="16" t="s">
        <v>16</v>
      </c>
      <c r="F78" s="22">
        <v>9789864796243</v>
      </c>
      <c r="G78" s="94">
        <v>3</v>
      </c>
      <c r="H78" s="94">
        <v>300</v>
      </c>
      <c r="I78" s="94">
        <f t="shared" si="0"/>
        <v>900</v>
      </c>
      <c r="J78" s="44" t="s">
        <v>17</v>
      </c>
      <c r="K78" s="44" t="s">
        <v>17</v>
      </c>
      <c r="L78" s="44" t="s">
        <v>17</v>
      </c>
      <c r="M78" s="5"/>
    </row>
    <row r="79" spans="1:13" ht="19.8">
      <c r="A79" s="2">
        <v>76</v>
      </c>
      <c r="B79" s="23" t="s">
        <v>221</v>
      </c>
      <c r="C79" s="17" t="s">
        <v>220</v>
      </c>
      <c r="D79" s="17" t="s">
        <v>214</v>
      </c>
      <c r="E79" s="16" t="s">
        <v>16</v>
      </c>
      <c r="F79" s="22">
        <v>9789578544284</v>
      </c>
      <c r="G79" s="94">
        <v>3</v>
      </c>
      <c r="H79" s="94">
        <v>320</v>
      </c>
      <c r="I79" s="94">
        <f t="shared" si="0"/>
        <v>960</v>
      </c>
      <c r="J79" s="44" t="s">
        <v>17</v>
      </c>
      <c r="K79" s="44" t="s">
        <v>17</v>
      </c>
      <c r="L79" s="44" t="s">
        <v>17</v>
      </c>
      <c r="M79" s="5"/>
    </row>
    <row r="80" spans="1:13" ht="19.8">
      <c r="A80" s="2">
        <v>77</v>
      </c>
      <c r="B80" s="18" t="s">
        <v>222</v>
      </c>
      <c r="C80" s="17" t="s">
        <v>223</v>
      </c>
      <c r="D80" s="17" t="s">
        <v>138</v>
      </c>
      <c r="E80" s="16" t="s">
        <v>16</v>
      </c>
      <c r="F80" s="20">
        <v>9789863381853</v>
      </c>
      <c r="G80" s="94">
        <v>3</v>
      </c>
      <c r="H80" s="94">
        <v>280</v>
      </c>
      <c r="I80" s="94">
        <f t="shared" si="0"/>
        <v>840</v>
      </c>
      <c r="J80" s="44" t="s">
        <v>17</v>
      </c>
      <c r="K80" s="44" t="s">
        <v>17</v>
      </c>
      <c r="L80" s="44" t="s">
        <v>17</v>
      </c>
      <c r="M80" s="5"/>
    </row>
    <row r="81" spans="1:13" ht="19.8">
      <c r="A81" s="2">
        <v>78</v>
      </c>
      <c r="B81" s="14" t="s">
        <v>116</v>
      </c>
      <c r="C81" s="93" t="s">
        <v>98</v>
      </c>
      <c r="D81" s="15" t="s">
        <v>117</v>
      </c>
      <c r="E81" s="16" t="s">
        <v>16</v>
      </c>
      <c r="F81" s="20">
        <v>9789863447856</v>
      </c>
      <c r="G81" s="94">
        <v>3</v>
      </c>
      <c r="H81" s="94">
        <v>349</v>
      </c>
      <c r="I81" s="94">
        <f t="shared" si="0"/>
        <v>1047</v>
      </c>
      <c r="J81" s="44" t="s">
        <v>17</v>
      </c>
      <c r="K81" s="44" t="s">
        <v>17</v>
      </c>
      <c r="L81" s="44" t="s">
        <v>17</v>
      </c>
      <c r="M81" s="5"/>
    </row>
    <row r="82" spans="1:13" ht="19.8">
      <c r="A82" s="2">
        <v>79</v>
      </c>
      <c r="B82" s="16" t="s">
        <v>118</v>
      </c>
      <c r="C82" s="93" t="s">
        <v>98</v>
      </c>
      <c r="D82" s="15" t="s">
        <v>117</v>
      </c>
      <c r="E82" s="16" t="s">
        <v>16</v>
      </c>
      <c r="F82" s="20">
        <v>9789863447863</v>
      </c>
      <c r="G82" s="94">
        <v>3</v>
      </c>
      <c r="H82" s="94">
        <v>349</v>
      </c>
      <c r="I82" s="94">
        <f t="shared" si="0"/>
        <v>1047</v>
      </c>
      <c r="J82" s="44" t="s">
        <v>17</v>
      </c>
      <c r="K82" s="44" t="s">
        <v>17</v>
      </c>
      <c r="L82" s="44" t="s">
        <v>17</v>
      </c>
      <c r="M82" s="5"/>
    </row>
    <row r="83" spans="1:13" ht="19.8">
      <c r="A83" s="2">
        <v>80</v>
      </c>
      <c r="B83" s="16" t="s">
        <v>119</v>
      </c>
      <c r="C83" s="17" t="s">
        <v>120</v>
      </c>
      <c r="D83" s="17" t="s">
        <v>121</v>
      </c>
      <c r="E83" s="16" t="s">
        <v>16</v>
      </c>
      <c r="F83" s="20">
        <v>9789864791286</v>
      </c>
      <c r="G83" s="94">
        <v>3</v>
      </c>
      <c r="H83" s="94">
        <v>999</v>
      </c>
      <c r="I83" s="94">
        <f t="shared" si="0"/>
        <v>2997</v>
      </c>
      <c r="J83" s="44" t="s">
        <v>18</v>
      </c>
      <c r="K83" s="44" t="s">
        <v>17</v>
      </c>
      <c r="L83" s="44" t="s">
        <v>17</v>
      </c>
      <c r="M83" s="5"/>
    </row>
    <row r="84" spans="1:13" ht="19.8">
      <c r="A84" s="2">
        <v>81</v>
      </c>
      <c r="B84" s="16" t="s">
        <v>122</v>
      </c>
      <c r="C84" s="93" t="s">
        <v>98</v>
      </c>
      <c r="D84" s="17" t="s">
        <v>96</v>
      </c>
      <c r="E84" s="16" t="s">
        <v>16</v>
      </c>
      <c r="F84" s="20">
        <v>9789862415849</v>
      </c>
      <c r="G84" s="94">
        <v>3</v>
      </c>
      <c r="H84" s="94">
        <v>280</v>
      </c>
      <c r="I84" s="94">
        <f t="shared" si="0"/>
        <v>840</v>
      </c>
      <c r="J84" s="44" t="s">
        <v>17</v>
      </c>
      <c r="K84" s="44" t="s">
        <v>17</v>
      </c>
      <c r="L84" s="44" t="s">
        <v>17</v>
      </c>
      <c r="M84" s="5"/>
    </row>
    <row r="85" spans="1:13" ht="19.8">
      <c r="A85" s="2">
        <v>82</v>
      </c>
      <c r="B85" s="18" t="s">
        <v>127</v>
      </c>
      <c r="C85" s="17" t="s">
        <v>128</v>
      </c>
      <c r="D85" s="17" t="s">
        <v>117</v>
      </c>
      <c r="E85" s="16" t="s">
        <v>16</v>
      </c>
      <c r="F85" s="19">
        <v>9789869563659</v>
      </c>
      <c r="G85" s="94">
        <v>3</v>
      </c>
      <c r="H85" s="94">
        <v>260</v>
      </c>
      <c r="I85" s="94">
        <f t="shared" ref="I85:I179" si="3">H85*G85</f>
        <v>780</v>
      </c>
      <c r="J85" s="44" t="s">
        <v>17</v>
      </c>
      <c r="K85" s="44" t="s">
        <v>17</v>
      </c>
      <c r="L85" s="44" t="s">
        <v>17</v>
      </c>
      <c r="M85" s="5"/>
    </row>
    <row r="86" spans="1:13" ht="19.8">
      <c r="A86" s="2">
        <v>83</v>
      </c>
      <c r="B86" s="18" t="s">
        <v>123</v>
      </c>
      <c r="C86" s="17" t="s">
        <v>367</v>
      </c>
      <c r="D86" s="18" t="s">
        <v>124</v>
      </c>
      <c r="E86" s="16" t="s">
        <v>16</v>
      </c>
      <c r="F86" s="20">
        <v>9789865505523</v>
      </c>
      <c r="G86" s="94">
        <v>3</v>
      </c>
      <c r="H86" s="94">
        <v>300</v>
      </c>
      <c r="I86" s="94">
        <f t="shared" si="3"/>
        <v>900</v>
      </c>
      <c r="J86" s="44" t="s">
        <v>17</v>
      </c>
      <c r="K86" s="44" t="s">
        <v>17</v>
      </c>
      <c r="L86" s="44" t="s">
        <v>17</v>
      </c>
      <c r="M86" s="5"/>
    </row>
    <row r="87" spans="1:13" ht="19.8">
      <c r="A87" s="2">
        <v>84</v>
      </c>
      <c r="B87" s="18" t="s">
        <v>126</v>
      </c>
      <c r="C87" s="17" t="s">
        <v>125</v>
      </c>
      <c r="D87" s="18" t="s">
        <v>117</v>
      </c>
      <c r="E87" s="16" t="s">
        <v>16</v>
      </c>
      <c r="F87" s="20">
        <v>9789578544789</v>
      </c>
      <c r="G87" s="94">
        <v>3</v>
      </c>
      <c r="H87" s="94">
        <v>399</v>
      </c>
      <c r="I87" s="94">
        <f t="shared" si="3"/>
        <v>1197</v>
      </c>
      <c r="J87" s="44" t="s">
        <v>17</v>
      </c>
      <c r="K87" s="44" t="s">
        <v>17</v>
      </c>
      <c r="L87" s="44" t="s">
        <v>17</v>
      </c>
      <c r="M87" s="5"/>
    </row>
    <row r="88" spans="1:13" ht="19.8">
      <c r="A88" s="2">
        <v>85</v>
      </c>
      <c r="B88" s="18" t="s">
        <v>129</v>
      </c>
      <c r="C88" s="21" t="s">
        <v>131</v>
      </c>
      <c r="D88" s="18" t="s">
        <v>130</v>
      </c>
      <c r="E88" s="16" t="s">
        <v>16</v>
      </c>
      <c r="F88" s="22">
        <v>9789862117002</v>
      </c>
      <c r="G88" s="94">
        <v>3</v>
      </c>
      <c r="H88" s="94">
        <v>320</v>
      </c>
      <c r="I88" s="94">
        <f t="shared" si="3"/>
        <v>960</v>
      </c>
      <c r="J88" s="44" t="s">
        <v>17</v>
      </c>
      <c r="K88" s="44" t="s">
        <v>17</v>
      </c>
      <c r="L88" s="44" t="s">
        <v>17</v>
      </c>
      <c r="M88" s="5"/>
    </row>
    <row r="89" spans="1:13" ht="19.8">
      <c r="A89" s="2">
        <v>86</v>
      </c>
      <c r="B89" s="23" t="s">
        <v>132</v>
      </c>
      <c r="C89" s="17" t="s">
        <v>347</v>
      </c>
      <c r="D89" s="24" t="s">
        <v>133</v>
      </c>
      <c r="E89" s="16" t="s">
        <v>16</v>
      </c>
      <c r="F89" s="19">
        <v>9789570854756</v>
      </c>
      <c r="G89" s="94">
        <v>3</v>
      </c>
      <c r="H89" s="94">
        <v>350</v>
      </c>
      <c r="I89" s="94">
        <f t="shared" si="3"/>
        <v>1050</v>
      </c>
      <c r="J89" s="44" t="s">
        <v>17</v>
      </c>
      <c r="K89" s="44" t="s">
        <v>17</v>
      </c>
      <c r="L89" s="44" t="s">
        <v>17</v>
      </c>
      <c r="M89" s="5"/>
    </row>
    <row r="90" spans="1:13" ht="19.8">
      <c r="A90" s="2">
        <v>87</v>
      </c>
      <c r="B90" s="18" t="s">
        <v>135</v>
      </c>
      <c r="C90" s="17" t="s">
        <v>134</v>
      </c>
      <c r="D90" s="24" t="s">
        <v>133</v>
      </c>
      <c r="E90" s="16" t="s">
        <v>16</v>
      </c>
      <c r="F90" s="20">
        <v>9789570854183</v>
      </c>
      <c r="G90" s="94">
        <v>3</v>
      </c>
      <c r="H90" s="94">
        <v>1840</v>
      </c>
      <c r="I90" s="94">
        <f t="shared" si="3"/>
        <v>5520</v>
      </c>
      <c r="J90" s="44" t="s">
        <v>17</v>
      </c>
      <c r="K90" s="44" t="s">
        <v>17</v>
      </c>
      <c r="L90" s="44" t="s">
        <v>17</v>
      </c>
      <c r="M90" s="5"/>
    </row>
    <row r="91" spans="1:13" ht="19.8">
      <c r="A91" s="2">
        <v>88</v>
      </c>
      <c r="B91" s="18" t="s">
        <v>137</v>
      </c>
      <c r="C91" s="17" t="s">
        <v>136</v>
      </c>
      <c r="D91" s="16" t="s">
        <v>138</v>
      </c>
      <c r="E91" s="16" t="s">
        <v>16</v>
      </c>
      <c r="F91" s="20">
        <v>9789863382188</v>
      </c>
      <c r="G91" s="94">
        <v>3</v>
      </c>
      <c r="H91" s="94">
        <v>260</v>
      </c>
      <c r="I91" s="94">
        <f t="shared" si="3"/>
        <v>780</v>
      </c>
      <c r="J91" s="44" t="s">
        <v>17</v>
      </c>
      <c r="K91" s="44" t="s">
        <v>17</v>
      </c>
      <c r="L91" s="44" t="s">
        <v>17</v>
      </c>
      <c r="M91" s="5"/>
    </row>
    <row r="92" spans="1:13" ht="19.8">
      <c r="A92" s="2">
        <v>89</v>
      </c>
      <c r="B92" s="18" t="s">
        <v>139</v>
      </c>
      <c r="C92" s="17" t="s">
        <v>140</v>
      </c>
      <c r="D92" s="16" t="s">
        <v>138</v>
      </c>
      <c r="E92" s="16" t="s">
        <v>16</v>
      </c>
      <c r="F92" s="20">
        <v>9789863382102</v>
      </c>
      <c r="G92" s="94">
        <v>3</v>
      </c>
      <c r="H92" s="94">
        <v>260</v>
      </c>
      <c r="I92" s="94">
        <f t="shared" si="3"/>
        <v>780</v>
      </c>
      <c r="J92" s="44" t="s">
        <v>17</v>
      </c>
      <c r="K92" s="44" t="s">
        <v>17</v>
      </c>
      <c r="L92" s="44" t="s">
        <v>17</v>
      </c>
      <c r="M92" s="5"/>
    </row>
    <row r="93" spans="1:13" ht="19.8">
      <c r="A93" s="2">
        <v>90</v>
      </c>
      <c r="B93" s="17" t="s">
        <v>142</v>
      </c>
      <c r="C93" s="17" t="s">
        <v>141</v>
      </c>
      <c r="D93" s="16" t="s">
        <v>138</v>
      </c>
      <c r="E93" s="16" t="s">
        <v>16</v>
      </c>
      <c r="F93" s="20">
        <v>9789863382089</v>
      </c>
      <c r="G93" s="94">
        <v>3</v>
      </c>
      <c r="H93" s="94">
        <v>260</v>
      </c>
      <c r="I93" s="94">
        <f t="shared" si="3"/>
        <v>780</v>
      </c>
      <c r="J93" s="44" t="s">
        <v>17</v>
      </c>
      <c r="K93" s="44" t="s">
        <v>17</v>
      </c>
      <c r="L93" s="44" t="s">
        <v>17</v>
      </c>
      <c r="M93" s="5"/>
    </row>
    <row r="94" spans="1:13" ht="19.8">
      <c r="A94" s="2">
        <v>91</v>
      </c>
      <c r="B94" s="18" t="s">
        <v>143</v>
      </c>
      <c r="C94" s="17" t="s">
        <v>144</v>
      </c>
      <c r="D94" s="16" t="s">
        <v>138</v>
      </c>
      <c r="E94" s="16" t="s">
        <v>16</v>
      </c>
      <c r="F94" s="20">
        <v>9789863382409</v>
      </c>
      <c r="G94" s="94">
        <v>3</v>
      </c>
      <c r="H94" s="94">
        <v>220</v>
      </c>
      <c r="I94" s="94">
        <f t="shared" si="3"/>
        <v>660</v>
      </c>
      <c r="J94" s="44" t="s">
        <v>17</v>
      </c>
      <c r="K94" s="44" t="s">
        <v>17</v>
      </c>
      <c r="L94" s="44" t="s">
        <v>17</v>
      </c>
      <c r="M94" s="5"/>
    </row>
    <row r="95" spans="1:13" ht="19.8">
      <c r="A95" s="2">
        <v>92</v>
      </c>
      <c r="B95" s="18" t="s">
        <v>145</v>
      </c>
      <c r="C95" s="17" t="s">
        <v>146</v>
      </c>
      <c r="D95" s="16" t="s">
        <v>138</v>
      </c>
      <c r="E95" s="16" t="s">
        <v>16</v>
      </c>
      <c r="F95" s="20">
        <v>9789863382430</v>
      </c>
      <c r="G95" s="94">
        <v>3</v>
      </c>
      <c r="H95" s="94">
        <v>220</v>
      </c>
      <c r="I95" s="94">
        <f t="shared" si="3"/>
        <v>660</v>
      </c>
      <c r="J95" s="44" t="s">
        <v>17</v>
      </c>
      <c r="K95" s="44" t="s">
        <v>17</v>
      </c>
      <c r="L95" s="44" t="s">
        <v>17</v>
      </c>
      <c r="M95" s="5"/>
    </row>
    <row r="96" spans="1:13" ht="19.8">
      <c r="A96" s="2">
        <v>93</v>
      </c>
      <c r="B96" s="18" t="s">
        <v>150</v>
      </c>
      <c r="C96" s="17" t="s">
        <v>151</v>
      </c>
      <c r="D96" s="16" t="s">
        <v>138</v>
      </c>
      <c r="E96" s="16" t="s">
        <v>16</v>
      </c>
      <c r="F96" s="20">
        <v>9789863383697</v>
      </c>
      <c r="G96" s="94">
        <v>3</v>
      </c>
      <c r="H96" s="94">
        <v>220</v>
      </c>
      <c r="I96" s="94">
        <f t="shared" si="3"/>
        <v>660</v>
      </c>
      <c r="J96" s="44" t="s">
        <v>17</v>
      </c>
      <c r="K96" s="44" t="s">
        <v>17</v>
      </c>
      <c r="L96" s="44" t="s">
        <v>17</v>
      </c>
      <c r="M96" s="5"/>
    </row>
    <row r="97" spans="1:13" ht="19.8">
      <c r="A97" s="2">
        <v>94</v>
      </c>
      <c r="B97" s="23" t="s">
        <v>147</v>
      </c>
      <c r="C97" s="17" t="s">
        <v>149</v>
      </c>
      <c r="D97" s="18" t="s">
        <v>148</v>
      </c>
      <c r="E97" s="16" t="s">
        <v>16</v>
      </c>
      <c r="F97" s="20">
        <v>9789864793167</v>
      </c>
      <c r="G97" s="94">
        <v>3</v>
      </c>
      <c r="H97" s="94">
        <v>300</v>
      </c>
      <c r="I97" s="94">
        <f t="shared" si="3"/>
        <v>900</v>
      </c>
      <c r="J97" s="44" t="s">
        <v>17</v>
      </c>
      <c r="K97" s="44" t="s">
        <v>17</v>
      </c>
      <c r="L97" s="44" t="s">
        <v>17</v>
      </c>
      <c r="M97" s="5"/>
    </row>
    <row r="98" spans="1:13" ht="19.8">
      <c r="A98" s="2">
        <v>95</v>
      </c>
      <c r="B98" s="18" t="s">
        <v>152</v>
      </c>
      <c r="C98" s="17" t="s">
        <v>154</v>
      </c>
      <c r="D98" s="17" t="s">
        <v>153</v>
      </c>
      <c r="E98" s="16" t="s">
        <v>16</v>
      </c>
      <c r="F98" s="20">
        <v>9789570845112</v>
      </c>
      <c r="G98" s="94">
        <v>3</v>
      </c>
      <c r="H98" s="94">
        <v>320</v>
      </c>
      <c r="I98" s="94">
        <f t="shared" si="3"/>
        <v>960</v>
      </c>
      <c r="J98" s="44" t="s">
        <v>17</v>
      </c>
      <c r="K98" s="44" t="s">
        <v>17</v>
      </c>
      <c r="L98" s="44" t="s">
        <v>17</v>
      </c>
      <c r="M98" s="5"/>
    </row>
    <row r="99" spans="1:13" ht="32.4">
      <c r="A99" s="2">
        <v>96</v>
      </c>
      <c r="B99" s="18" t="s">
        <v>210</v>
      </c>
      <c r="C99" s="17" t="s">
        <v>368</v>
      </c>
      <c r="D99" s="17" t="s">
        <v>211</v>
      </c>
      <c r="E99" s="16" t="s">
        <v>16</v>
      </c>
      <c r="F99" s="20">
        <v>9789864503179</v>
      </c>
      <c r="G99" s="94">
        <v>3</v>
      </c>
      <c r="H99" s="94">
        <v>780</v>
      </c>
      <c r="I99" s="94">
        <f t="shared" si="3"/>
        <v>2340</v>
      </c>
      <c r="J99" s="44" t="s">
        <v>17</v>
      </c>
      <c r="K99" s="44" t="s">
        <v>17</v>
      </c>
      <c r="L99" s="44" t="s">
        <v>17</v>
      </c>
      <c r="M99" s="5"/>
    </row>
    <row r="100" spans="1:13" ht="48.6">
      <c r="A100" s="2">
        <v>97</v>
      </c>
      <c r="B100" s="96" t="s">
        <v>155</v>
      </c>
      <c r="C100" s="12" t="s">
        <v>156</v>
      </c>
      <c r="D100" s="12" t="s">
        <v>157</v>
      </c>
      <c r="E100" s="97" t="s">
        <v>16</v>
      </c>
      <c r="F100" s="98">
        <v>9789863421122</v>
      </c>
      <c r="G100" s="99">
        <v>2</v>
      </c>
      <c r="H100" s="99">
        <v>280</v>
      </c>
      <c r="I100" s="99">
        <f t="shared" si="3"/>
        <v>560</v>
      </c>
      <c r="J100" s="39" t="s">
        <v>17</v>
      </c>
      <c r="K100" s="39" t="s">
        <v>17</v>
      </c>
      <c r="L100" s="39" t="s">
        <v>17</v>
      </c>
      <c r="M100" s="5" t="s">
        <v>361</v>
      </c>
    </row>
    <row r="101" spans="1:13" ht="19.8">
      <c r="A101" s="2">
        <v>98</v>
      </c>
      <c r="B101" s="96" t="s">
        <v>158</v>
      </c>
      <c r="C101" s="12" t="s">
        <v>159</v>
      </c>
      <c r="D101" s="12" t="s">
        <v>157</v>
      </c>
      <c r="E101" s="97" t="s">
        <v>16</v>
      </c>
      <c r="F101" s="98">
        <v>9789867137692</v>
      </c>
      <c r="G101" s="99">
        <v>2</v>
      </c>
      <c r="H101" s="99">
        <v>280</v>
      </c>
      <c r="I101" s="99">
        <f t="shared" si="3"/>
        <v>560</v>
      </c>
      <c r="J101" s="39" t="s">
        <v>17</v>
      </c>
      <c r="K101" s="39" t="s">
        <v>17</v>
      </c>
      <c r="L101" s="39" t="s">
        <v>17</v>
      </c>
      <c r="M101" s="5"/>
    </row>
    <row r="102" spans="1:13" ht="19.8">
      <c r="A102" s="2">
        <v>99</v>
      </c>
      <c r="B102" s="96" t="s">
        <v>160</v>
      </c>
      <c r="C102" s="12" t="s">
        <v>159</v>
      </c>
      <c r="D102" s="12" t="s">
        <v>157</v>
      </c>
      <c r="E102" s="97" t="s">
        <v>16</v>
      </c>
      <c r="F102" s="98">
        <v>9789867137081</v>
      </c>
      <c r="G102" s="99">
        <v>2</v>
      </c>
      <c r="H102" s="99">
        <v>280</v>
      </c>
      <c r="I102" s="99">
        <f t="shared" si="3"/>
        <v>560</v>
      </c>
      <c r="J102" s="39" t="s">
        <v>17</v>
      </c>
      <c r="K102" s="39" t="s">
        <v>17</v>
      </c>
      <c r="L102" s="39" t="s">
        <v>17</v>
      </c>
      <c r="M102" s="5"/>
    </row>
    <row r="103" spans="1:13" ht="19.8">
      <c r="A103" s="2">
        <v>100</v>
      </c>
      <c r="B103" s="96" t="s">
        <v>164</v>
      </c>
      <c r="C103" s="12" t="s">
        <v>159</v>
      </c>
      <c r="D103" s="12" t="s">
        <v>157</v>
      </c>
      <c r="E103" s="97" t="s">
        <v>16</v>
      </c>
      <c r="F103" s="98">
        <v>9789867298935</v>
      </c>
      <c r="G103" s="99">
        <v>2</v>
      </c>
      <c r="H103" s="99">
        <v>280</v>
      </c>
      <c r="I103" s="99">
        <f t="shared" si="3"/>
        <v>560</v>
      </c>
      <c r="J103" s="39" t="s">
        <v>17</v>
      </c>
      <c r="K103" s="39" t="s">
        <v>17</v>
      </c>
      <c r="L103" s="39" t="s">
        <v>17</v>
      </c>
      <c r="M103" s="5"/>
    </row>
    <row r="104" spans="1:13" ht="19.8">
      <c r="A104" s="2">
        <v>101</v>
      </c>
      <c r="B104" s="96" t="s">
        <v>165</v>
      </c>
      <c r="C104" s="12" t="s">
        <v>159</v>
      </c>
      <c r="D104" s="12" t="s">
        <v>157</v>
      </c>
      <c r="E104" s="97" t="s">
        <v>16</v>
      </c>
      <c r="F104" s="98">
        <v>9789867137753</v>
      </c>
      <c r="G104" s="99">
        <v>2</v>
      </c>
      <c r="H104" s="99">
        <v>280</v>
      </c>
      <c r="I104" s="99">
        <f t="shared" si="3"/>
        <v>560</v>
      </c>
      <c r="J104" s="39" t="s">
        <v>17</v>
      </c>
      <c r="K104" s="39" t="s">
        <v>17</v>
      </c>
      <c r="L104" s="39" t="s">
        <v>17</v>
      </c>
      <c r="M104" s="5"/>
    </row>
    <row r="105" spans="1:13" ht="19.8">
      <c r="A105" s="2">
        <v>102</v>
      </c>
      <c r="B105" s="96" t="s">
        <v>166</v>
      </c>
      <c r="C105" s="12" t="s">
        <v>159</v>
      </c>
      <c r="D105" s="12" t="s">
        <v>157</v>
      </c>
      <c r="E105" s="97" t="s">
        <v>16</v>
      </c>
      <c r="F105" s="98">
        <v>9789867469625</v>
      </c>
      <c r="G105" s="99">
        <v>2</v>
      </c>
      <c r="H105" s="99">
        <v>280</v>
      </c>
      <c r="I105" s="99">
        <f t="shared" si="3"/>
        <v>560</v>
      </c>
      <c r="J105" s="39" t="s">
        <v>17</v>
      </c>
      <c r="K105" s="39" t="s">
        <v>17</v>
      </c>
      <c r="L105" s="39" t="s">
        <v>17</v>
      </c>
      <c r="M105" s="5"/>
    </row>
    <row r="106" spans="1:13" ht="19.8">
      <c r="A106" s="2">
        <v>103</v>
      </c>
      <c r="B106" s="96" t="s">
        <v>167</v>
      </c>
      <c r="C106" s="12" t="s">
        <v>159</v>
      </c>
      <c r="D106" s="12" t="s">
        <v>157</v>
      </c>
      <c r="E106" s="97" t="s">
        <v>16</v>
      </c>
      <c r="F106" s="98">
        <v>9789866716607</v>
      </c>
      <c r="G106" s="99">
        <v>2</v>
      </c>
      <c r="H106" s="99">
        <v>280</v>
      </c>
      <c r="I106" s="99">
        <f t="shared" si="3"/>
        <v>560</v>
      </c>
      <c r="J106" s="39" t="s">
        <v>17</v>
      </c>
      <c r="K106" s="39" t="s">
        <v>17</v>
      </c>
      <c r="L106" s="39" t="s">
        <v>17</v>
      </c>
      <c r="M106" s="5"/>
    </row>
    <row r="107" spans="1:13" ht="19.8">
      <c r="A107" s="2">
        <v>104</v>
      </c>
      <c r="B107" s="96" t="s">
        <v>168</v>
      </c>
      <c r="C107" s="12" t="s">
        <v>159</v>
      </c>
      <c r="D107" s="12" t="s">
        <v>157</v>
      </c>
      <c r="E107" s="97" t="s">
        <v>16</v>
      </c>
      <c r="F107" s="98">
        <v>9789866920981</v>
      </c>
      <c r="G107" s="99">
        <v>2</v>
      </c>
      <c r="H107" s="99">
        <v>280</v>
      </c>
      <c r="I107" s="99">
        <f t="shared" si="3"/>
        <v>560</v>
      </c>
      <c r="J107" s="39" t="s">
        <v>17</v>
      </c>
      <c r="K107" s="39" t="s">
        <v>17</v>
      </c>
      <c r="L107" s="39" t="s">
        <v>17</v>
      </c>
      <c r="M107" s="5"/>
    </row>
    <row r="108" spans="1:13" ht="19.8">
      <c r="A108" s="2">
        <v>105</v>
      </c>
      <c r="B108" s="96" t="s">
        <v>169</v>
      </c>
      <c r="C108" s="12" t="s">
        <v>159</v>
      </c>
      <c r="D108" s="12" t="s">
        <v>157</v>
      </c>
      <c r="E108" s="97" t="s">
        <v>16</v>
      </c>
      <c r="F108" s="98">
        <v>9789867298454</v>
      </c>
      <c r="G108" s="99">
        <v>2</v>
      </c>
      <c r="H108" s="99">
        <v>280</v>
      </c>
      <c r="I108" s="99">
        <f t="shared" si="3"/>
        <v>560</v>
      </c>
      <c r="J108" s="39" t="s">
        <v>17</v>
      </c>
      <c r="K108" s="39" t="s">
        <v>17</v>
      </c>
      <c r="L108" s="39" t="s">
        <v>17</v>
      </c>
      <c r="M108" s="5"/>
    </row>
    <row r="109" spans="1:13" ht="19.8">
      <c r="A109" s="2">
        <v>106</v>
      </c>
      <c r="B109" s="96" t="s">
        <v>170</v>
      </c>
      <c r="C109" s="12" t="s">
        <v>159</v>
      </c>
      <c r="D109" s="12" t="s">
        <v>157</v>
      </c>
      <c r="E109" s="97" t="s">
        <v>16</v>
      </c>
      <c r="F109" s="98">
        <v>9789866716874</v>
      </c>
      <c r="G109" s="99">
        <v>2</v>
      </c>
      <c r="H109" s="99">
        <v>280</v>
      </c>
      <c r="I109" s="99">
        <f t="shared" si="3"/>
        <v>560</v>
      </c>
      <c r="J109" s="39" t="s">
        <v>17</v>
      </c>
      <c r="K109" s="39" t="s">
        <v>17</v>
      </c>
      <c r="L109" s="39" t="s">
        <v>17</v>
      </c>
      <c r="M109" s="5"/>
    </row>
    <row r="110" spans="1:13" ht="19.8">
      <c r="A110" s="2">
        <v>107</v>
      </c>
      <c r="B110" s="96" t="s">
        <v>171</v>
      </c>
      <c r="C110" s="12" t="s">
        <v>172</v>
      </c>
      <c r="D110" s="12" t="s">
        <v>157</v>
      </c>
      <c r="E110" s="97" t="s">
        <v>16</v>
      </c>
      <c r="F110" s="98">
        <v>9789867469632</v>
      </c>
      <c r="G110" s="99">
        <v>2</v>
      </c>
      <c r="H110" s="99">
        <v>280</v>
      </c>
      <c r="I110" s="99">
        <f t="shared" si="3"/>
        <v>560</v>
      </c>
      <c r="J110" s="39" t="s">
        <v>17</v>
      </c>
      <c r="K110" s="39" t="s">
        <v>17</v>
      </c>
      <c r="L110" s="39" t="s">
        <v>17</v>
      </c>
      <c r="M110" s="5"/>
    </row>
    <row r="111" spans="1:13" ht="19.8">
      <c r="A111" s="2">
        <v>108</v>
      </c>
      <c r="B111" s="96" t="s">
        <v>173</v>
      </c>
      <c r="C111" s="12" t="s">
        <v>159</v>
      </c>
      <c r="D111" s="12" t="s">
        <v>157</v>
      </c>
      <c r="E111" s="97" t="s">
        <v>16</v>
      </c>
      <c r="F111" s="100">
        <v>9789866920257</v>
      </c>
      <c r="G111" s="99">
        <v>2</v>
      </c>
      <c r="H111" s="99">
        <v>280</v>
      </c>
      <c r="I111" s="99">
        <f t="shared" si="3"/>
        <v>560</v>
      </c>
      <c r="J111" s="39" t="s">
        <v>17</v>
      </c>
      <c r="K111" s="39" t="s">
        <v>17</v>
      </c>
      <c r="L111" s="39" t="s">
        <v>17</v>
      </c>
      <c r="M111" s="5"/>
    </row>
    <row r="112" spans="1:13" ht="19.8">
      <c r="A112" s="2">
        <v>109</v>
      </c>
      <c r="B112" s="96" t="s">
        <v>174</v>
      </c>
      <c r="C112" s="12" t="s">
        <v>159</v>
      </c>
      <c r="D112" s="12" t="s">
        <v>157</v>
      </c>
      <c r="E112" s="97" t="s">
        <v>16</v>
      </c>
      <c r="F112" s="98">
        <v>9789866920578</v>
      </c>
      <c r="G112" s="99">
        <v>2</v>
      </c>
      <c r="H112" s="99">
        <v>280</v>
      </c>
      <c r="I112" s="99">
        <f t="shared" si="3"/>
        <v>560</v>
      </c>
      <c r="J112" s="39" t="s">
        <v>17</v>
      </c>
      <c r="K112" s="39" t="s">
        <v>17</v>
      </c>
      <c r="L112" s="39" t="s">
        <v>17</v>
      </c>
      <c r="M112" s="5"/>
    </row>
    <row r="113" spans="1:13" ht="19.8">
      <c r="A113" s="2">
        <v>110</v>
      </c>
      <c r="B113" s="96" t="s">
        <v>175</v>
      </c>
      <c r="C113" s="12" t="s">
        <v>159</v>
      </c>
      <c r="D113" s="12" t="s">
        <v>157</v>
      </c>
      <c r="E113" s="97" t="s">
        <v>16</v>
      </c>
      <c r="F113" s="98">
        <v>9789866716256</v>
      </c>
      <c r="G113" s="99">
        <v>2</v>
      </c>
      <c r="H113" s="99">
        <v>280</v>
      </c>
      <c r="I113" s="99">
        <f t="shared" si="3"/>
        <v>560</v>
      </c>
      <c r="J113" s="39" t="s">
        <v>17</v>
      </c>
      <c r="K113" s="39" t="s">
        <v>17</v>
      </c>
      <c r="L113" s="39" t="s">
        <v>17</v>
      </c>
      <c r="M113" s="5"/>
    </row>
    <row r="114" spans="1:13" ht="19.8">
      <c r="A114" s="2">
        <v>111</v>
      </c>
      <c r="B114" s="96" t="s">
        <v>176</v>
      </c>
      <c r="C114" s="12" t="s">
        <v>162</v>
      </c>
      <c r="D114" s="12" t="s">
        <v>157</v>
      </c>
      <c r="E114" s="97" t="s">
        <v>16</v>
      </c>
      <c r="F114" s="98">
        <v>9789862295670</v>
      </c>
      <c r="G114" s="99">
        <v>2</v>
      </c>
      <c r="H114" s="99">
        <v>280</v>
      </c>
      <c r="I114" s="99">
        <f t="shared" si="3"/>
        <v>560</v>
      </c>
      <c r="J114" s="39" t="s">
        <v>17</v>
      </c>
      <c r="K114" s="39" t="s">
        <v>17</v>
      </c>
      <c r="L114" s="39" t="s">
        <v>17</v>
      </c>
      <c r="M114" s="5"/>
    </row>
    <row r="115" spans="1:13" ht="19.8">
      <c r="A115" s="2">
        <v>112</v>
      </c>
      <c r="B115" s="96" t="s">
        <v>177</v>
      </c>
      <c r="C115" s="12" t="s">
        <v>162</v>
      </c>
      <c r="D115" s="12" t="s">
        <v>157</v>
      </c>
      <c r="E115" s="97" t="s">
        <v>16</v>
      </c>
      <c r="F115" s="98">
        <v>9789862296448</v>
      </c>
      <c r="G115" s="99">
        <v>2</v>
      </c>
      <c r="H115" s="99">
        <v>280</v>
      </c>
      <c r="I115" s="99">
        <f t="shared" si="3"/>
        <v>560</v>
      </c>
      <c r="J115" s="39" t="s">
        <v>17</v>
      </c>
      <c r="K115" s="39" t="s">
        <v>17</v>
      </c>
      <c r="L115" s="39" t="s">
        <v>17</v>
      </c>
      <c r="M115" s="5"/>
    </row>
    <row r="116" spans="1:13" ht="19.8">
      <c r="A116" s="2">
        <v>113</v>
      </c>
      <c r="B116" s="96" t="s">
        <v>178</v>
      </c>
      <c r="C116" s="12" t="s">
        <v>162</v>
      </c>
      <c r="D116" s="12" t="s">
        <v>157</v>
      </c>
      <c r="E116" s="97" t="s">
        <v>16</v>
      </c>
      <c r="F116" s="98">
        <v>9789867469649</v>
      </c>
      <c r="G116" s="99">
        <v>2</v>
      </c>
      <c r="H116" s="99">
        <v>280</v>
      </c>
      <c r="I116" s="99">
        <f t="shared" si="3"/>
        <v>560</v>
      </c>
      <c r="J116" s="39" t="s">
        <v>17</v>
      </c>
      <c r="K116" s="39" t="s">
        <v>17</v>
      </c>
      <c r="L116" s="39" t="s">
        <v>17</v>
      </c>
      <c r="M116" s="5"/>
    </row>
    <row r="117" spans="1:13" ht="19.8">
      <c r="A117" s="2">
        <v>114</v>
      </c>
      <c r="B117" s="96" t="s">
        <v>179</v>
      </c>
      <c r="C117" s="12" t="s">
        <v>162</v>
      </c>
      <c r="D117" s="12" t="s">
        <v>157</v>
      </c>
      <c r="E117" s="97" t="s">
        <v>16</v>
      </c>
      <c r="F117" s="98">
        <v>9789866920424</v>
      </c>
      <c r="G117" s="99">
        <v>2</v>
      </c>
      <c r="H117" s="99">
        <v>280</v>
      </c>
      <c r="I117" s="99">
        <f t="shared" si="3"/>
        <v>560</v>
      </c>
      <c r="J117" s="39" t="s">
        <v>17</v>
      </c>
      <c r="K117" s="39" t="s">
        <v>17</v>
      </c>
      <c r="L117" s="39" t="s">
        <v>17</v>
      </c>
      <c r="M117" s="5"/>
    </row>
    <row r="118" spans="1:13" ht="19.8">
      <c r="A118" s="2">
        <v>115</v>
      </c>
      <c r="B118" s="96" t="s">
        <v>180</v>
      </c>
      <c r="C118" s="12" t="s">
        <v>162</v>
      </c>
      <c r="D118" s="12" t="s">
        <v>157</v>
      </c>
      <c r="E118" s="97" t="s">
        <v>16</v>
      </c>
      <c r="F118" s="98">
        <v>9789863422037</v>
      </c>
      <c r="G118" s="99">
        <v>2</v>
      </c>
      <c r="H118" s="99">
        <v>280</v>
      </c>
      <c r="I118" s="99">
        <f t="shared" si="3"/>
        <v>560</v>
      </c>
      <c r="J118" s="39" t="s">
        <v>17</v>
      </c>
      <c r="K118" s="39" t="s">
        <v>17</v>
      </c>
      <c r="L118" s="39" t="s">
        <v>17</v>
      </c>
      <c r="M118" s="5"/>
    </row>
    <row r="119" spans="1:13" ht="19.8">
      <c r="A119" s="2">
        <v>116</v>
      </c>
      <c r="B119" s="96" t="s">
        <v>181</v>
      </c>
      <c r="C119" s="12" t="s">
        <v>162</v>
      </c>
      <c r="D119" s="12" t="s">
        <v>157</v>
      </c>
      <c r="E119" s="97" t="s">
        <v>16</v>
      </c>
      <c r="F119" s="98">
        <v>9789862290637</v>
      </c>
      <c r="G119" s="99">
        <v>2</v>
      </c>
      <c r="H119" s="99">
        <v>280</v>
      </c>
      <c r="I119" s="99">
        <f t="shared" si="3"/>
        <v>560</v>
      </c>
      <c r="J119" s="39" t="s">
        <v>17</v>
      </c>
      <c r="K119" s="39" t="s">
        <v>17</v>
      </c>
      <c r="L119" s="39" t="s">
        <v>17</v>
      </c>
      <c r="M119" s="5"/>
    </row>
    <row r="120" spans="1:13" ht="19.8">
      <c r="A120" s="2">
        <v>117</v>
      </c>
      <c r="B120" s="96" t="s">
        <v>182</v>
      </c>
      <c r="C120" s="12" t="s">
        <v>162</v>
      </c>
      <c r="D120" s="12" t="s">
        <v>157</v>
      </c>
      <c r="E120" s="97" t="s">
        <v>16</v>
      </c>
      <c r="F120" s="98">
        <v>9789866920455</v>
      </c>
      <c r="G120" s="99">
        <v>2</v>
      </c>
      <c r="H120" s="99">
        <v>280</v>
      </c>
      <c r="I120" s="99">
        <f t="shared" si="3"/>
        <v>560</v>
      </c>
      <c r="J120" s="39" t="s">
        <v>17</v>
      </c>
      <c r="K120" s="39" t="s">
        <v>17</v>
      </c>
      <c r="L120" s="39" t="s">
        <v>17</v>
      </c>
      <c r="M120" s="5"/>
    </row>
    <row r="121" spans="1:13" ht="19.8">
      <c r="A121" s="2">
        <v>118</v>
      </c>
      <c r="B121" s="96" t="s">
        <v>183</v>
      </c>
      <c r="C121" s="12" t="s">
        <v>162</v>
      </c>
      <c r="D121" s="12" t="s">
        <v>157</v>
      </c>
      <c r="E121" s="97" t="s">
        <v>16</v>
      </c>
      <c r="F121" s="98">
        <v>9789862299050</v>
      </c>
      <c r="G121" s="99">
        <v>2</v>
      </c>
      <c r="H121" s="99">
        <v>280</v>
      </c>
      <c r="I121" s="99">
        <f t="shared" si="3"/>
        <v>560</v>
      </c>
      <c r="J121" s="39" t="s">
        <v>17</v>
      </c>
      <c r="K121" s="39" t="s">
        <v>17</v>
      </c>
      <c r="L121" s="39" t="s">
        <v>17</v>
      </c>
      <c r="M121" s="5"/>
    </row>
    <row r="122" spans="1:13" ht="19.8">
      <c r="A122" s="2">
        <v>119</v>
      </c>
      <c r="B122" s="96" t="s">
        <v>184</v>
      </c>
      <c r="C122" s="12" t="s">
        <v>185</v>
      </c>
      <c r="D122" s="12" t="s">
        <v>157</v>
      </c>
      <c r="E122" s="97" t="s">
        <v>16</v>
      </c>
      <c r="F122" s="98">
        <v>9789863420187</v>
      </c>
      <c r="G122" s="99">
        <v>2</v>
      </c>
      <c r="H122" s="99">
        <v>280</v>
      </c>
      <c r="I122" s="99">
        <f t="shared" si="3"/>
        <v>560</v>
      </c>
      <c r="J122" s="39" t="s">
        <v>17</v>
      </c>
      <c r="K122" s="39" t="s">
        <v>17</v>
      </c>
      <c r="L122" s="39" t="s">
        <v>17</v>
      </c>
      <c r="M122" s="5"/>
    </row>
    <row r="123" spans="1:13" ht="19.8">
      <c r="A123" s="2">
        <v>120</v>
      </c>
      <c r="B123" s="96" t="s">
        <v>186</v>
      </c>
      <c r="C123" s="12" t="s">
        <v>162</v>
      </c>
      <c r="D123" s="12" t="s">
        <v>157</v>
      </c>
      <c r="E123" s="97" t="s">
        <v>16</v>
      </c>
      <c r="F123" s="98">
        <v>9789862298138</v>
      </c>
      <c r="G123" s="99">
        <v>2</v>
      </c>
      <c r="H123" s="99">
        <v>280</v>
      </c>
      <c r="I123" s="99">
        <f t="shared" si="3"/>
        <v>560</v>
      </c>
      <c r="J123" s="39" t="s">
        <v>17</v>
      </c>
      <c r="K123" s="39" t="s">
        <v>17</v>
      </c>
      <c r="L123" s="39" t="s">
        <v>17</v>
      </c>
      <c r="M123" s="5"/>
    </row>
    <row r="124" spans="1:13" ht="19.8">
      <c r="A124" s="2">
        <v>121</v>
      </c>
      <c r="B124" s="96" t="s">
        <v>187</v>
      </c>
      <c r="C124" s="12" t="s">
        <v>185</v>
      </c>
      <c r="D124" s="12" t="s">
        <v>157</v>
      </c>
      <c r="E124" s="97" t="s">
        <v>16</v>
      </c>
      <c r="F124" s="98">
        <v>9789863420897</v>
      </c>
      <c r="G124" s="99">
        <v>2</v>
      </c>
      <c r="H124" s="99">
        <v>280</v>
      </c>
      <c r="I124" s="99">
        <f t="shared" si="3"/>
        <v>560</v>
      </c>
      <c r="J124" s="39" t="s">
        <v>17</v>
      </c>
      <c r="K124" s="39" t="s">
        <v>17</v>
      </c>
      <c r="L124" s="39" t="s">
        <v>17</v>
      </c>
      <c r="M124" s="5"/>
    </row>
    <row r="125" spans="1:13" ht="19.8">
      <c r="A125" s="2">
        <v>122</v>
      </c>
      <c r="B125" s="96" t="s">
        <v>188</v>
      </c>
      <c r="C125" s="12" t="s">
        <v>189</v>
      </c>
      <c r="D125" s="12" t="s">
        <v>157</v>
      </c>
      <c r="E125" s="97" t="s">
        <v>16</v>
      </c>
      <c r="F125" s="98">
        <v>4710415388513</v>
      </c>
      <c r="G125" s="99">
        <v>1</v>
      </c>
      <c r="H125" s="99">
        <v>1360</v>
      </c>
      <c r="I125" s="99">
        <f t="shared" si="3"/>
        <v>1360</v>
      </c>
      <c r="J125" s="39" t="s">
        <v>18</v>
      </c>
      <c r="K125" s="39" t="s">
        <v>17</v>
      </c>
      <c r="L125" s="39" t="s">
        <v>17</v>
      </c>
      <c r="M125" s="5"/>
    </row>
    <row r="126" spans="1:13" ht="19.8">
      <c r="A126" s="2">
        <v>123</v>
      </c>
      <c r="B126" s="96" t="s">
        <v>199</v>
      </c>
      <c r="C126" s="12" t="s">
        <v>162</v>
      </c>
      <c r="D126" s="12" t="s">
        <v>157</v>
      </c>
      <c r="E126" s="97" t="s">
        <v>16</v>
      </c>
      <c r="F126" s="98">
        <v>9789862290446</v>
      </c>
      <c r="G126" s="99">
        <v>1</v>
      </c>
      <c r="H126" s="99">
        <v>1120</v>
      </c>
      <c r="I126" s="99">
        <f t="shared" si="3"/>
        <v>1120</v>
      </c>
      <c r="J126" s="39" t="s">
        <v>18</v>
      </c>
      <c r="K126" s="39" t="s">
        <v>17</v>
      </c>
      <c r="L126" s="39" t="s">
        <v>17</v>
      </c>
      <c r="M126" s="5"/>
    </row>
    <row r="127" spans="1:13" ht="32.4">
      <c r="A127" s="2">
        <v>124</v>
      </c>
      <c r="B127" s="96" t="s">
        <v>198</v>
      </c>
      <c r="C127" s="12" t="s">
        <v>162</v>
      </c>
      <c r="D127" s="12" t="s">
        <v>157</v>
      </c>
      <c r="E127" s="97" t="s">
        <v>16</v>
      </c>
      <c r="F127" s="98">
        <v>9789862291368</v>
      </c>
      <c r="G127" s="99">
        <v>1</v>
      </c>
      <c r="H127" s="99">
        <v>1120</v>
      </c>
      <c r="I127" s="99">
        <f t="shared" si="3"/>
        <v>1120</v>
      </c>
      <c r="J127" s="39" t="s">
        <v>18</v>
      </c>
      <c r="K127" s="39" t="s">
        <v>17</v>
      </c>
      <c r="L127" s="39" t="s">
        <v>17</v>
      </c>
      <c r="M127" s="5"/>
    </row>
    <row r="128" spans="1:13" ht="32.4">
      <c r="A128" s="2">
        <v>125</v>
      </c>
      <c r="B128" s="96" t="s">
        <v>197</v>
      </c>
      <c r="C128" s="12" t="s">
        <v>162</v>
      </c>
      <c r="D128" s="12" t="s">
        <v>157</v>
      </c>
      <c r="E128" s="97" t="s">
        <v>16</v>
      </c>
      <c r="F128" s="98">
        <v>9789862293249</v>
      </c>
      <c r="G128" s="99">
        <v>1</v>
      </c>
      <c r="H128" s="99">
        <v>1120</v>
      </c>
      <c r="I128" s="99">
        <f t="shared" si="3"/>
        <v>1120</v>
      </c>
      <c r="J128" s="39" t="s">
        <v>18</v>
      </c>
      <c r="K128" s="39" t="s">
        <v>17</v>
      </c>
      <c r="L128" s="39" t="s">
        <v>17</v>
      </c>
      <c r="M128" s="5"/>
    </row>
    <row r="129" spans="1:13" ht="32.4">
      <c r="A129" s="2">
        <v>126</v>
      </c>
      <c r="B129" s="96" t="s">
        <v>196</v>
      </c>
      <c r="C129" s="12" t="s">
        <v>162</v>
      </c>
      <c r="D129" s="12" t="s">
        <v>157</v>
      </c>
      <c r="E129" s="97" t="s">
        <v>16</v>
      </c>
      <c r="F129" s="98">
        <v>9789862293669</v>
      </c>
      <c r="G129" s="99">
        <v>1</v>
      </c>
      <c r="H129" s="99">
        <v>1120</v>
      </c>
      <c r="I129" s="99">
        <f t="shared" si="3"/>
        <v>1120</v>
      </c>
      <c r="J129" s="39" t="s">
        <v>18</v>
      </c>
      <c r="K129" s="39" t="s">
        <v>17</v>
      </c>
      <c r="L129" s="39" t="s">
        <v>17</v>
      </c>
      <c r="M129" s="5"/>
    </row>
    <row r="130" spans="1:13" ht="32.4">
      <c r="A130" s="2">
        <v>127</v>
      </c>
      <c r="B130" s="96" t="s">
        <v>195</v>
      </c>
      <c r="C130" s="12" t="s">
        <v>162</v>
      </c>
      <c r="D130" s="12" t="s">
        <v>157</v>
      </c>
      <c r="E130" s="97" t="s">
        <v>16</v>
      </c>
      <c r="F130" s="98">
        <v>9789862298770</v>
      </c>
      <c r="G130" s="99">
        <v>1</v>
      </c>
      <c r="H130" s="99">
        <v>1120</v>
      </c>
      <c r="I130" s="99">
        <f t="shared" si="3"/>
        <v>1120</v>
      </c>
      <c r="J130" s="39" t="s">
        <v>18</v>
      </c>
      <c r="K130" s="39" t="s">
        <v>17</v>
      </c>
      <c r="L130" s="39" t="s">
        <v>17</v>
      </c>
      <c r="M130" s="5"/>
    </row>
    <row r="131" spans="1:13" ht="32.4">
      <c r="A131" s="2">
        <v>128</v>
      </c>
      <c r="B131" s="96" t="s">
        <v>194</v>
      </c>
      <c r="C131" s="12" t="s">
        <v>162</v>
      </c>
      <c r="D131" s="12" t="s">
        <v>157</v>
      </c>
      <c r="E131" s="97" t="s">
        <v>16</v>
      </c>
      <c r="F131" s="98">
        <v>9789862299234</v>
      </c>
      <c r="G131" s="99">
        <v>1</v>
      </c>
      <c r="H131" s="99">
        <v>1120</v>
      </c>
      <c r="I131" s="99">
        <f t="shared" si="3"/>
        <v>1120</v>
      </c>
      <c r="J131" s="39" t="s">
        <v>18</v>
      </c>
      <c r="K131" s="39" t="s">
        <v>17</v>
      </c>
      <c r="L131" s="39" t="s">
        <v>17</v>
      </c>
      <c r="M131" s="5"/>
    </row>
    <row r="132" spans="1:13" ht="32.4">
      <c r="A132" s="2">
        <v>129</v>
      </c>
      <c r="B132" s="96" t="s">
        <v>193</v>
      </c>
      <c r="C132" s="12" t="s">
        <v>162</v>
      </c>
      <c r="D132" s="12" t="s">
        <v>157</v>
      </c>
      <c r="E132" s="97" t="s">
        <v>16</v>
      </c>
      <c r="F132" s="98">
        <v>9789863421603</v>
      </c>
      <c r="G132" s="99">
        <v>1</v>
      </c>
      <c r="H132" s="99">
        <v>1120</v>
      </c>
      <c r="I132" s="99">
        <f t="shared" si="3"/>
        <v>1120</v>
      </c>
      <c r="J132" s="39" t="s">
        <v>18</v>
      </c>
      <c r="K132" s="39" t="s">
        <v>17</v>
      </c>
      <c r="L132" s="39" t="s">
        <v>17</v>
      </c>
      <c r="M132" s="5"/>
    </row>
    <row r="133" spans="1:13" ht="32.4">
      <c r="A133" s="2">
        <v>130</v>
      </c>
      <c r="B133" s="96" t="s">
        <v>192</v>
      </c>
      <c r="C133" s="12" t="s">
        <v>162</v>
      </c>
      <c r="D133" s="12" t="s">
        <v>157</v>
      </c>
      <c r="E133" s="97" t="s">
        <v>16</v>
      </c>
      <c r="F133" s="98">
        <v>9789863423638</v>
      </c>
      <c r="G133" s="99">
        <v>1</v>
      </c>
      <c r="H133" s="99">
        <v>1200</v>
      </c>
      <c r="I133" s="99">
        <f t="shared" si="3"/>
        <v>1200</v>
      </c>
      <c r="J133" s="39" t="s">
        <v>18</v>
      </c>
      <c r="K133" s="39" t="s">
        <v>17</v>
      </c>
      <c r="L133" s="39" t="s">
        <v>17</v>
      </c>
      <c r="M133" s="5"/>
    </row>
    <row r="134" spans="1:13" ht="32.4">
      <c r="A134" s="2">
        <v>131</v>
      </c>
      <c r="B134" s="96" t="s">
        <v>191</v>
      </c>
      <c r="C134" s="12" t="s">
        <v>162</v>
      </c>
      <c r="D134" s="12" t="s">
        <v>157</v>
      </c>
      <c r="E134" s="97" t="s">
        <v>16</v>
      </c>
      <c r="F134" s="98">
        <v>9789863426042</v>
      </c>
      <c r="G134" s="99">
        <v>1</v>
      </c>
      <c r="H134" s="99">
        <v>1200</v>
      </c>
      <c r="I134" s="99">
        <f t="shared" si="3"/>
        <v>1200</v>
      </c>
      <c r="J134" s="39" t="s">
        <v>18</v>
      </c>
      <c r="K134" s="39" t="s">
        <v>17</v>
      </c>
      <c r="L134" s="39" t="s">
        <v>17</v>
      </c>
      <c r="M134" s="5"/>
    </row>
    <row r="135" spans="1:13" ht="32.4">
      <c r="A135" s="2">
        <v>132</v>
      </c>
      <c r="B135" s="96" t="s">
        <v>190</v>
      </c>
      <c r="C135" s="12" t="s">
        <v>162</v>
      </c>
      <c r="D135" s="12" t="s">
        <v>157</v>
      </c>
      <c r="E135" s="97" t="s">
        <v>16</v>
      </c>
      <c r="F135" s="98">
        <v>9789863429388</v>
      </c>
      <c r="G135" s="99">
        <v>1</v>
      </c>
      <c r="H135" s="99">
        <v>1200</v>
      </c>
      <c r="I135" s="99">
        <f t="shared" si="3"/>
        <v>1200</v>
      </c>
      <c r="J135" s="39" t="s">
        <v>18</v>
      </c>
      <c r="K135" s="39" t="s">
        <v>17</v>
      </c>
      <c r="L135" s="39" t="s">
        <v>17</v>
      </c>
      <c r="M135" s="5"/>
    </row>
    <row r="136" spans="1:13" ht="19.8">
      <c r="A136" s="2">
        <v>133</v>
      </c>
      <c r="B136" s="96" t="s">
        <v>200</v>
      </c>
      <c r="C136" s="12" t="s">
        <v>201</v>
      </c>
      <c r="D136" s="12" t="s">
        <v>202</v>
      </c>
      <c r="E136" s="97" t="s">
        <v>16</v>
      </c>
      <c r="F136" s="98">
        <v>9789869776790</v>
      </c>
      <c r="G136" s="99">
        <v>2</v>
      </c>
      <c r="H136" s="99">
        <v>249</v>
      </c>
      <c r="I136" s="99">
        <f t="shared" si="3"/>
        <v>498</v>
      </c>
      <c r="J136" s="39" t="s">
        <v>17</v>
      </c>
      <c r="K136" s="39" t="s">
        <v>17</v>
      </c>
      <c r="L136" s="39" t="s">
        <v>17</v>
      </c>
      <c r="M136" s="5"/>
    </row>
    <row r="137" spans="1:13" ht="19.8">
      <c r="A137" s="2">
        <v>134</v>
      </c>
      <c r="B137" s="96" t="s">
        <v>203</v>
      </c>
      <c r="C137" s="12" t="s">
        <v>369</v>
      </c>
      <c r="D137" s="12" t="s">
        <v>204</v>
      </c>
      <c r="E137" s="97" t="s">
        <v>16</v>
      </c>
      <c r="F137" s="98">
        <v>9789869811194</v>
      </c>
      <c r="G137" s="99">
        <v>2</v>
      </c>
      <c r="H137" s="99">
        <v>380</v>
      </c>
      <c r="I137" s="99">
        <f t="shared" si="3"/>
        <v>760</v>
      </c>
      <c r="J137" s="39" t="s">
        <v>17</v>
      </c>
      <c r="K137" s="39" t="s">
        <v>17</v>
      </c>
      <c r="L137" s="39" t="s">
        <v>17</v>
      </c>
      <c r="M137" s="5"/>
    </row>
    <row r="138" spans="1:13" ht="19.8">
      <c r="A138" s="2">
        <v>135</v>
      </c>
      <c r="B138" s="96" t="s">
        <v>205</v>
      </c>
      <c r="C138" s="12" t="s">
        <v>369</v>
      </c>
      <c r="D138" s="12" t="s">
        <v>204</v>
      </c>
      <c r="E138" s="97" t="s">
        <v>16</v>
      </c>
      <c r="F138" s="98">
        <v>9789869728874</v>
      </c>
      <c r="G138" s="99">
        <v>2</v>
      </c>
      <c r="H138" s="99">
        <v>380</v>
      </c>
      <c r="I138" s="99">
        <f t="shared" si="3"/>
        <v>760</v>
      </c>
      <c r="J138" s="39" t="s">
        <v>17</v>
      </c>
      <c r="K138" s="39" t="s">
        <v>17</v>
      </c>
      <c r="L138" s="39" t="s">
        <v>17</v>
      </c>
      <c r="M138" s="5"/>
    </row>
    <row r="139" spans="1:13" ht="19.8">
      <c r="A139" s="2">
        <v>136</v>
      </c>
      <c r="B139" s="96" t="s">
        <v>206</v>
      </c>
      <c r="C139" s="12" t="s">
        <v>369</v>
      </c>
      <c r="D139" s="12" t="s">
        <v>204</v>
      </c>
      <c r="E139" s="97" t="s">
        <v>16</v>
      </c>
      <c r="F139" s="98">
        <v>9789869907552</v>
      </c>
      <c r="G139" s="99">
        <v>2</v>
      </c>
      <c r="H139" s="99">
        <v>380</v>
      </c>
      <c r="I139" s="99">
        <f t="shared" si="3"/>
        <v>760</v>
      </c>
      <c r="J139" s="39" t="s">
        <v>17</v>
      </c>
      <c r="K139" s="39" t="s">
        <v>17</v>
      </c>
      <c r="L139" s="39" t="s">
        <v>17</v>
      </c>
      <c r="M139" s="5"/>
    </row>
    <row r="140" spans="1:13" ht="41.55" customHeight="1">
      <c r="A140" s="2">
        <v>137</v>
      </c>
      <c r="B140" s="96" t="s">
        <v>207</v>
      </c>
      <c r="C140" s="12" t="s">
        <v>208</v>
      </c>
      <c r="D140" s="12" t="s">
        <v>209</v>
      </c>
      <c r="E140" s="97" t="s">
        <v>16</v>
      </c>
      <c r="F140" s="98">
        <v>9789578722040</v>
      </c>
      <c r="G140" s="99">
        <v>2</v>
      </c>
      <c r="H140" s="99">
        <v>699</v>
      </c>
      <c r="I140" s="99">
        <f t="shared" si="3"/>
        <v>1398</v>
      </c>
      <c r="J140" s="39" t="s">
        <v>17</v>
      </c>
      <c r="K140" s="39" t="s">
        <v>17</v>
      </c>
      <c r="L140" s="39" t="s">
        <v>17</v>
      </c>
      <c r="M140" s="5"/>
    </row>
    <row r="141" spans="1:13" ht="22.35" customHeight="1">
      <c r="A141" s="2">
        <v>138</v>
      </c>
      <c r="B141" s="96" t="s">
        <v>161</v>
      </c>
      <c r="C141" s="12" t="s">
        <v>162</v>
      </c>
      <c r="D141" s="12" t="s">
        <v>157</v>
      </c>
      <c r="E141" s="97" t="s">
        <v>16</v>
      </c>
      <c r="F141" s="98">
        <v>9789863423942</v>
      </c>
      <c r="G141" s="99">
        <v>2</v>
      </c>
      <c r="H141" s="99">
        <v>1500</v>
      </c>
      <c r="I141" s="99">
        <f t="shared" si="3"/>
        <v>3000</v>
      </c>
      <c r="J141" s="39" t="s">
        <v>18</v>
      </c>
      <c r="K141" s="39" t="s">
        <v>17</v>
      </c>
      <c r="L141" s="39" t="s">
        <v>17</v>
      </c>
      <c r="M141" s="5"/>
    </row>
    <row r="142" spans="1:13" ht="22.35" customHeight="1">
      <c r="A142" s="2">
        <v>139</v>
      </c>
      <c r="B142" s="96" t="s">
        <v>163</v>
      </c>
      <c r="C142" s="12" t="s">
        <v>162</v>
      </c>
      <c r="D142" s="12" t="s">
        <v>157</v>
      </c>
      <c r="E142" s="97" t="s">
        <v>16</v>
      </c>
      <c r="F142" s="98">
        <v>9789863424406</v>
      </c>
      <c r="G142" s="99">
        <v>2</v>
      </c>
      <c r="H142" s="99">
        <v>1500</v>
      </c>
      <c r="I142" s="99">
        <f t="shared" si="3"/>
        <v>3000</v>
      </c>
      <c r="J142" s="39" t="s">
        <v>18</v>
      </c>
      <c r="K142" s="39" t="s">
        <v>17</v>
      </c>
      <c r="L142" s="39" t="s">
        <v>17</v>
      </c>
      <c r="M142" s="5"/>
    </row>
    <row r="143" spans="1:13" ht="22.35" customHeight="1">
      <c r="A143" s="2">
        <v>140</v>
      </c>
      <c r="B143" s="96" t="s">
        <v>253</v>
      </c>
      <c r="C143" s="12" t="s">
        <v>254</v>
      </c>
      <c r="D143" s="97" t="s">
        <v>138</v>
      </c>
      <c r="E143" s="97" t="s">
        <v>16</v>
      </c>
      <c r="F143" s="98">
        <v>9789863382584</v>
      </c>
      <c r="G143" s="99">
        <v>2</v>
      </c>
      <c r="H143" s="101">
        <v>280</v>
      </c>
      <c r="I143" s="99">
        <f t="shared" ref="I143:I149" si="4">H143*G143</f>
        <v>560</v>
      </c>
      <c r="J143" s="39" t="s">
        <v>17</v>
      </c>
      <c r="K143" s="39" t="s">
        <v>17</v>
      </c>
      <c r="L143" s="39" t="s">
        <v>17</v>
      </c>
      <c r="M143" s="5"/>
    </row>
    <row r="144" spans="1:13" ht="22.35" customHeight="1">
      <c r="A144" s="2">
        <v>141</v>
      </c>
      <c r="B144" s="96" t="s">
        <v>247</v>
      </c>
      <c r="C144" s="12" t="s">
        <v>249</v>
      </c>
      <c r="D144" s="97" t="s">
        <v>248</v>
      </c>
      <c r="E144" s="97" t="s">
        <v>16</v>
      </c>
      <c r="F144" s="98">
        <v>9789862116456</v>
      </c>
      <c r="G144" s="99">
        <v>2</v>
      </c>
      <c r="H144" s="101">
        <v>290</v>
      </c>
      <c r="I144" s="99">
        <f t="shared" si="4"/>
        <v>580</v>
      </c>
      <c r="J144" s="39" t="s">
        <v>17</v>
      </c>
      <c r="K144" s="39" t="s">
        <v>17</v>
      </c>
      <c r="L144" s="39" t="s">
        <v>17</v>
      </c>
      <c r="M144" s="5"/>
    </row>
    <row r="145" spans="1:13" ht="22.35" customHeight="1">
      <c r="A145" s="2">
        <v>142</v>
      </c>
      <c r="B145" s="96" t="s">
        <v>224</v>
      </c>
      <c r="C145" s="12" t="s">
        <v>225</v>
      </c>
      <c r="D145" s="12" t="s">
        <v>226</v>
      </c>
      <c r="E145" s="97" t="s">
        <v>16</v>
      </c>
      <c r="F145" s="98">
        <v>9789865250225</v>
      </c>
      <c r="G145" s="99">
        <v>3</v>
      </c>
      <c r="H145" s="101">
        <v>320</v>
      </c>
      <c r="I145" s="99">
        <f t="shared" si="4"/>
        <v>960</v>
      </c>
      <c r="J145" s="39" t="s">
        <v>17</v>
      </c>
      <c r="K145" s="39" t="s">
        <v>17</v>
      </c>
      <c r="L145" s="39" t="s">
        <v>17</v>
      </c>
      <c r="M145" s="5"/>
    </row>
    <row r="146" spans="1:13" ht="22.35" customHeight="1">
      <c r="A146" s="2">
        <v>143</v>
      </c>
      <c r="B146" s="96" t="s">
        <v>273</v>
      </c>
      <c r="C146" s="12" t="s">
        <v>225</v>
      </c>
      <c r="D146" s="12" t="s">
        <v>217</v>
      </c>
      <c r="E146" s="97" t="s">
        <v>16</v>
      </c>
      <c r="F146" s="98">
        <v>9789864273515</v>
      </c>
      <c r="G146" s="99">
        <v>2</v>
      </c>
      <c r="H146" s="101">
        <v>290</v>
      </c>
      <c r="I146" s="99">
        <f t="shared" si="4"/>
        <v>580</v>
      </c>
      <c r="J146" s="39" t="s">
        <v>17</v>
      </c>
      <c r="K146" s="39" t="s">
        <v>17</v>
      </c>
      <c r="L146" s="39" t="s">
        <v>17</v>
      </c>
      <c r="M146" s="5"/>
    </row>
    <row r="147" spans="1:13" ht="19.8">
      <c r="A147" s="2">
        <v>144</v>
      </c>
      <c r="B147" s="96" t="s">
        <v>228</v>
      </c>
      <c r="C147" s="102" t="s">
        <v>230</v>
      </c>
      <c r="D147" s="97" t="s">
        <v>229</v>
      </c>
      <c r="E147" s="97" t="s">
        <v>16</v>
      </c>
      <c r="F147" s="98">
        <v>9789579077323</v>
      </c>
      <c r="G147" s="99">
        <v>3</v>
      </c>
      <c r="H147" s="101">
        <v>350</v>
      </c>
      <c r="I147" s="99">
        <f t="shared" si="4"/>
        <v>1050</v>
      </c>
      <c r="J147" s="39" t="s">
        <v>17</v>
      </c>
      <c r="K147" s="39" t="s">
        <v>17</v>
      </c>
      <c r="L147" s="39" t="s">
        <v>17</v>
      </c>
      <c r="M147" s="5"/>
    </row>
    <row r="148" spans="1:13" ht="19.8">
      <c r="A148" s="2">
        <v>145</v>
      </c>
      <c r="B148" s="96" t="s">
        <v>231</v>
      </c>
      <c r="C148" s="12" t="s">
        <v>232</v>
      </c>
      <c r="D148" s="97" t="s">
        <v>234</v>
      </c>
      <c r="E148" s="97" t="s">
        <v>16</v>
      </c>
      <c r="F148" s="98">
        <v>9789579380553</v>
      </c>
      <c r="G148" s="99">
        <v>3</v>
      </c>
      <c r="H148" s="101">
        <v>320</v>
      </c>
      <c r="I148" s="99">
        <f t="shared" si="4"/>
        <v>960</v>
      </c>
      <c r="J148" s="39" t="s">
        <v>17</v>
      </c>
      <c r="K148" s="39" t="s">
        <v>17</v>
      </c>
      <c r="L148" s="39" t="s">
        <v>17</v>
      </c>
      <c r="M148" s="5"/>
    </row>
    <row r="149" spans="1:13" ht="19.8">
      <c r="A149" s="2">
        <v>146</v>
      </c>
      <c r="B149" s="96" t="s">
        <v>235</v>
      </c>
      <c r="C149" s="12" t="s">
        <v>237</v>
      </c>
      <c r="D149" s="12" t="s">
        <v>236</v>
      </c>
      <c r="E149" s="97" t="s">
        <v>16</v>
      </c>
      <c r="F149" s="98">
        <v>9789864401147</v>
      </c>
      <c r="G149" s="99">
        <v>2</v>
      </c>
      <c r="H149" s="101">
        <v>280</v>
      </c>
      <c r="I149" s="99">
        <f t="shared" si="4"/>
        <v>560</v>
      </c>
      <c r="J149" s="39" t="s">
        <v>17</v>
      </c>
      <c r="K149" s="39" t="s">
        <v>17</v>
      </c>
      <c r="L149" s="39" t="s">
        <v>17</v>
      </c>
      <c r="M149" s="5"/>
    </row>
    <row r="150" spans="1:13" ht="19.8">
      <c r="A150" s="2">
        <v>147</v>
      </c>
      <c r="B150" s="96" t="s">
        <v>250</v>
      </c>
      <c r="C150" s="12" t="s">
        <v>251</v>
      </c>
      <c r="D150" s="12" t="s">
        <v>252</v>
      </c>
      <c r="E150" s="97" t="s">
        <v>227</v>
      </c>
      <c r="F150" s="98">
        <v>9789578416048</v>
      </c>
      <c r="G150" s="99">
        <v>2</v>
      </c>
      <c r="H150" s="101">
        <v>280</v>
      </c>
      <c r="I150" s="99">
        <v>560</v>
      </c>
      <c r="J150" s="39" t="s">
        <v>17</v>
      </c>
      <c r="K150" s="39" t="s">
        <v>17</v>
      </c>
      <c r="L150" s="39" t="s">
        <v>17</v>
      </c>
      <c r="M150" s="5"/>
    </row>
    <row r="151" spans="1:13" ht="19.8">
      <c r="A151" s="2">
        <v>148</v>
      </c>
      <c r="B151" s="96" t="s">
        <v>244</v>
      </c>
      <c r="C151" s="12" t="s">
        <v>245</v>
      </c>
      <c r="D151" s="12" t="s">
        <v>246</v>
      </c>
      <c r="E151" s="97" t="s">
        <v>227</v>
      </c>
      <c r="F151" s="98">
        <v>9789860545753</v>
      </c>
      <c r="G151" s="99">
        <v>2</v>
      </c>
      <c r="H151" s="101">
        <v>280</v>
      </c>
      <c r="I151" s="99">
        <v>560</v>
      </c>
      <c r="J151" s="39" t="s">
        <v>17</v>
      </c>
      <c r="K151" s="39" t="s">
        <v>17</v>
      </c>
      <c r="L151" s="39" t="s">
        <v>17</v>
      </c>
      <c r="M151" s="5"/>
    </row>
    <row r="152" spans="1:13" ht="19.8">
      <c r="A152" s="2">
        <v>149</v>
      </c>
      <c r="B152" s="96" t="s">
        <v>255</v>
      </c>
      <c r="C152" s="12" t="s">
        <v>256</v>
      </c>
      <c r="D152" s="12" t="s">
        <v>226</v>
      </c>
      <c r="E152" s="97" t="s">
        <v>16</v>
      </c>
      <c r="F152" s="98">
        <v>9789864799558</v>
      </c>
      <c r="G152" s="99">
        <v>2</v>
      </c>
      <c r="H152" s="101">
        <v>380</v>
      </c>
      <c r="I152" s="99">
        <f>H152*G152</f>
        <v>760</v>
      </c>
      <c r="J152" s="39" t="s">
        <v>17</v>
      </c>
      <c r="K152" s="39" t="s">
        <v>17</v>
      </c>
      <c r="L152" s="39" t="s">
        <v>17</v>
      </c>
      <c r="M152" s="5"/>
    </row>
    <row r="153" spans="1:13" ht="19.8">
      <c r="A153" s="2">
        <v>150</v>
      </c>
      <c r="B153" s="96" t="s">
        <v>259</v>
      </c>
      <c r="C153" s="12" t="s">
        <v>276</v>
      </c>
      <c r="D153" s="12" t="s">
        <v>275</v>
      </c>
      <c r="E153" s="97" t="s">
        <v>16</v>
      </c>
      <c r="F153" s="98">
        <v>9789575215453</v>
      </c>
      <c r="G153" s="99">
        <v>2</v>
      </c>
      <c r="H153" s="101">
        <v>350</v>
      </c>
      <c r="I153" s="99">
        <f>H153*G153</f>
        <v>700</v>
      </c>
      <c r="J153" s="39" t="s">
        <v>17</v>
      </c>
      <c r="K153" s="39" t="s">
        <v>17</v>
      </c>
      <c r="L153" s="39" t="s">
        <v>17</v>
      </c>
      <c r="M153" s="5"/>
    </row>
    <row r="154" spans="1:13" ht="19.8">
      <c r="A154" s="2">
        <v>151</v>
      </c>
      <c r="B154" s="96" t="s">
        <v>274</v>
      </c>
      <c r="C154" s="12" t="s">
        <v>276</v>
      </c>
      <c r="D154" s="12" t="s">
        <v>275</v>
      </c>
      <c r="E154" s="97" t="s">
        <v>16</v>
      </c>
      <c r="F154" s="98">
        <v>9789575215767</v>
      </c>
      <c r="G154" s="99">
        <v>2</v>
      </c>
      <c r="H154" s="99">
        <v>350</v>
      </c>
      <c r="I154" s="99">
        <f t="shared" si="3"/>
        <v>700</v>
      </c>
      <c r="J154" s="39" t="s">
        <v>17</v>
      </c>
      <c r="K154" s="39" t="s">
        <v>17</v>
      </c>
      <c r="L154" s="39" t="s">
        <v>17</v>
      </c>
      <c r="M154" s="5"/>
    </row>
    <row r="155" spans="1:13" ht="19.8">
      <c r="A155" s="2">
        <v>152</v>
      </c>
      <c r="B155" s="96" t="s">
        <v>317</v>
      </c>
      <c r="C155" s="12" t="s">
        <v>276</v>
      </c>
      <c r="D155" s="12" t="s">
        <v>275</v>
      </c>
      <c r="E155" s="97" t="s">
        <v>16</v>
      </c>
      <c r="F155" s="98">
        <v>9789575215514</v>
      </c>
      <c r="G155" s="99">
        <v>2</v>
      </c>
      <c r="H155" s="99">
        <v>350</v>
      </c>
      <c r="I155" s="99">
        <f t="shared" si="3"/>
        <v>700</v>
      </c>
      <c r="J155" s="39" t="s">
        <v>17</v>
      </c>
      <c r="K155" s="39" t="s">
        <v>17</v>
      </c>
      <c r="L155" s="39" t="s">
        <v>17</v>
      </c>
      <c r="M155" s="5"/>
    </row>
    <row r="156" spans="1:13" ht="19.8">
      <c r="A156" s="2">
        <v>153</v>
      </c>
      <c r="B156" s="96" t="s">
        <v>283</v>
      </c>
      <c r="C156" s="12" t="s">
        <v>284</v>
      </c>
      <c r="D156" s="12" t="s">
        <v>285</v>
      </c>
      <c r="E156" s="97" t="s">
        <v>16</v>
      </c>
      <c r="F156" s="98">
        <v>9789573284307</v>
      </c>
      <c r="G156" s="99">
        <v>2</v>
      </c>
      <c r="H156" s="99">
        <v>229</v>
      </c>
      <c r="I156" s="99">
        <f t="shared" si="3"/>
        <v>458</v>
      </c>
      <c r="J156" s="39" t="s">
        <v>17</v>
      </c>
      <c r="K156" s="39" t="s">
        <v>17</v>
      </c>
      <c r="L156" s="39" t="s">
        <v>17</v>
      </c>
      <c r="M156" s="5"/>
    </row>
    <row r="157" spans="1:13" ht="19.8">
      <c r="A157" s="2">
        <v>154</v>
      </c>
      <c r="B157" s="96" t="s">
        <v>289</v>
      </c>
      <c r="C157" s="12" t="s">
        <v>290</v>
      </c>
      <c r="D157" s="12" t="s">
        <v>291</v>
      </c>
      <c r="E157" s="97" t="s">
        <v>16</v>
      </c>
      <c r="F157" s="98">
        <v>9789579125796</v>
      </c>
      <c r="G157" s="99">
        <v>2</v>
      </c>
      <c r="H157" s="99">
        <v>320</v>
      </c>
      <c r="I157" s="99">
        <f t="shared" si="3"/>
        <v>640</v>
      </c>
      <c r="J157" s="39" t="s">
        <v>17</v>
      </c>
      <c r="K157" s="39" t="s">
        <v>17</v>
      </c>
      <c r="L157" s="39" t="s">
        <v>17</v>
      </c>
      <c r="M157" s="5"/>
    </row>
    <row r="158" spans="1:13" ht="19.8">
      <c r="A158" s="2">
        <v>155</v>
      </c>
      <c r="B158" s="96" t="s">
        <v>324</v>
      </c>
      <c r="C158" s="12" t="s">
        <v>325</v>
      </c>
      <c r="D158" s="12" t="s">
        <v>328</v>
      </c>
      <c r="E158" s="97" t="s">
        <v>16</v>
      </c>
      <c r="F158" s="98">
        <v>9789576582882</v>
      </c>
      <c r="G158" s="99">
        <v>2</v>
      </c>
      <c r="H158" s="99">
        <v>3200</v>
      </c>
      <c r="I158" s="99">
        <f t="shared" si="3"/>
        <v>6400</v>
      </c>
      <c r="J158" s="39" t="s">
        <v>17</v>
      </c>
      <c r="K158" s="39" t="s">
        <v>17</v>
      </c>
      <c r="L158" s="39" t="s">
        <v>17</v>
      </c>
      <c r="M158" s="5"/>
    </row>
    <row r="159" spans="1:13" ht="19.8">
      <c r="A159" s="2">
        <v>156</v>
      </c>
      <c r="B159" s="96" t="s">
        <v>326</v>
      </c>
      <c r="C159" s="12" t="s">
        <v>327</v>
      </c>
      <c r="D159" s="12" t="s">
        <v>328</v>
      </c>
      <c r="E159" s="97" t="s">
        <v>16</v>
      </c>
      <c r="F159" s="98">
        <v>9789863427490</v>
      </c>
      <c r="G159" s="99">
        <v>2</v>
      </c>
      <c r="H159" s="99">
        <v>640</v>
      </c>
      <c r="I159" s="99">
        <f t="shared" si="3"/>
        <v>1280</v>
      </c>
      <c r="J159" s="39" t="s">
        <v>18</v>
      </c>
      <c r="K159" s="39" t="s">
        <v>17</v>
      </c>
      <c r="L159" s="39" t="s">
        <v>17</v>
      </c>
      <c r="M159" s="5"/>
    </row>
    <row r="160" spans="1:13" ht="19.8">
      <c r="A160" s="2">
        <v>157</v>
      </c>
      <c r="B160" s="96" t="s">
        <v>329</v>
      </c>
      <c r="C160" s="12" t="s">
        <v>330</v>
      </c>
      <c r="D160" s="12" t="s">
        <v>226</v>
      </c>
      <c r="E160" s="97" t="s">
        <v>16</v>
      </c>
      <c r="F160" s="98">
        <v>9789864791286</v>
      </c>
      <c r="G160" s="99">
        <v>2</v>
      </c>
      <c r="H160" s="99">
        <v>1200</v>
      </c>
      <c r="I160" s="99">
        <f t="shared" si="3"/>
        <v>2400</v>
      </c>
      <c r="J160" s="39" t="s">
        <v>18</v>
      </c>
      <c r="K160" s="39" t="s">
        <v>17</v>
      </c>
      <c r="L160" s="39" t="s">
        <v>17</v>
      </c>
      <c r="M160" s="5"/>
    </row>
    <row r="161" spans="1:13" ht="32.4">
      <c r="A161" s="2">
        <v>158</v>
      </c>
      <c r="B161" s="96" t="s">
        <v>331</v>
      </c>
      <c r="C161" s="12" t="s">
        <v>370</v>
      </c>
      <c r="D161" s="12" t="s">
        <v>328</v>
      </c>
      <c r="E161" s="97" t="s">
        <v>16</v>
      </c>
      <c r="F161" s="98">
        <v>9789576584381</v>
      </c>
      <c r="G161" s="99">
        <v>1</v>
      </c>
      <c r="H161" s="99">
        <v>2000</v>
      </c>
      <c r="I161" s="99">
        <f t="shared" si="3"/>
        <v>2000</v>
      </c>
      <c r="J161" s="39" t="s">
        <v>18</v>
      </c>
      <c r="K161" s="39" t="s">
        <v>17</v>
      </c>
      <c r="L161" s="39" t="s">
        <v>17</v>
      </c>
      <c r="M161" s="5"/>
    </row>
    <row r="162" spans="1:13" ht="19.8">
      <c r="A162" s="2">
        <v>159</v>
      </c>
      <c r="B162" s="96" t="s">
        <v>332</v>
      </c>
      <c r="C162" s="12" t="s">
        <v>333</v>
      </c>
      <c r="D162" s="12" t="s">
        <v>334</v>
      </c>
      <c r="E162" s="97" t="s">
        <v>16</v>
      </c>
      <c r="F162" s="98">
        <v>9789865252946</v>
      </c>
      <c r="G162" s="99">
        <v>2</v>
      </c>
      <c r="H162" s="99">
        <v>1260</v>
      </c>
      <c r="I162" s="99">
        <f t="shared" si="3"/>
        <v>2520</v>
      </c>
      <c r="J162" s="39" t="s">
        <v>18</v>
      </c>
      <c r="K162" s="39" t="s">
        <v>17</v>
      </c>
      <c r="L162" s="39" t="s">
        <v>17</v>
      </c>
      <c r="M162" s="5"/>
    </row>
    <row r="163" spans="1:13" ht="19.8">
      <c r="A163" s="2">
        <v>160</v>
      </c>
      <c r="B163" s="96" t="s">
        <v>339</v>
      </c>
      <c r="C163" s="12" t="s">
        <v>154</v>
      </c>
      <c r="D163" s="12" t="s">
        <v>226</v>
      </c>
      <c r="E163" s="97" t="s">
        <v>16</v>
      </c>
      <c r="F163" s="98">
        <v>9789864797547</v>
      </c>
      <c r="G163" s="99">
        <v>2</v>
      </c>
      <c r="H163" s="99">
        <v>1500</v>
      </c>
      <c r="I163" s="99">
        <f t="shared" si="3"/>
        <v>3000</v>
      </c>
      <c r="J163" s="39" t="s">
        <v>18</v>
      </c>
      <c r="K163" s="39" t="s">
        <v>17</v>
      </c>
      <c r="L163" s="39" t="s">
        <v>17</v>
      </c>
      <c r="M163" s="5"/>
    </row>
    <row r="164" spans="1:13" ht="19.8">
      <c r="A164" s="2">
        <v>161</v>
      </c>
      <c r="B164" s="96" t="s">
        <v>335</v>
      </c>
      <c r="C164" s="12" t="s">
        <v>336</v>
      </c>
      <c r="D164" s="12" t="s">
        <v>226</v>
      </c>
      <c r="E164" s="97" t="s">
        <v>16</v>
      </c>
      <c r="F164" s="98">
        <v>9789865256845</v>
      </c>
      <c r="G164" s="99">
        <v>1</v>
      </c>
      <c r="H164" s="99">
        <v>3450</v>
      </c>
      <c r="I164" s="99">
        <f t="shared" si="3"/>
        <v>3450</v>
      </c>
      <c r="J164" s="39" t="s">
        <v>18</v>
      </c>
      <c r="K164" s="39" t="s">
        <v>17</v>
      </c>
      <c r="L164" s="39" t="s">
        <v>17</v>
      </c>
      <c r="M164" s="5"/>
    </row>
    <row r="165" spans="1:13" ht="32.4">
      <c r="A165" s="2">
        <v>162</v>
      </c>
      <c r="B165" s="96" t="s">
        <v>337</v>
      </c>
      <c r="C165" s="12" t="s">
        <v>371</v>
      </c>
      <c r="D165" s="12" t="s">
        <v>338</v>
      </c>
      <c r="E165" s="97" t="s">
        <v>16</v>
      </c>
      <c r="F165" s="98">
        <v>9786269534746</v>
      </c>
      <c r="G165" s="99">
        <v>2</v>
      </c>
      <c r="H165" s="99">
        <v>484</v>
      </c>
      <c r="I165" s="99">
        <f t="shared" si="3"/>
        <v>968</v>
      </c>
      <c r="J165" s="39" t="s">
        <v>18</v>
      </c>
      <c r="K165" s="39" t="s">
        <v>17</v>
      </c>
      <c r="L165" s="39" t="s">
        <v>17</v>
      </c>
      <c r="M165" s="5"/>
    </row>
    <row r="166" spans="1:13" ht="32.4">
      <c r="A166" s="2">
        <v>163</v>
      </c>
      <c r="B166" s="96" t="s">
        <v>348</v>
      </c>
      <c r="C166" s="12" t="s">
        <v>349</v>
      </c>
      <c r="D166" s="12" t="s">
        <v>350</v>
      </c>
      <c r="E166" s="97" t="s">
        <v>16</v>
      </c>
      <c r="F166" s="98">
        <v>9789865975630</v>
      </c>
      <c r="G166" s="99">
        <v>1</v>
      </c>
      <c r="H166" s="99">
        <v>580</v>
      </c>
      <c r="I166" s="99">
        <f t="shared" si="3"/>
        <v>580</v>
      </c>
      <c r="J166" s="39" t="s">
        <v>17</v>
      </c>
      <c r="K166" s="39" t="s">
        <v>17</v>
      </c>
      <c r="L166" s="39" t="s">
        <v>17</v>
      </c>
      <c r="M166" s="5"/>
    </row>
    <row r="167" spans="1:13" ht="19.8">
      <c r="A167" s="2">
        <v>164</v>
      </c>
      <c r="B167" s="96" t="s">
        <v>351</v>
      </c>
      <c r="C167" s="12" t="s">
        <v>372</v>
      </c>
      <c r="D167" s="12" t="s">
        <v>153</v>
      </c>
      <c r="E167" s="97" t="s">
        <v>16</v>
      </c>
      <c r="F167" s="98">
        <v>9789570853193</v>
      </c>
      <c r="G167" s="99">
        <v>1</v>
      </c>
      <c r="H167" s="99">
        <v>990</v>
      </c>
      <c r="I167" s="99">
        <f t="shared" si="3"/>
        <v>990</v>
      </c>
      <c r="J167" s="39" t="s">
        <v>17</v>
      </c>
      <c r="K167" s="39" t="s">
        <v>17</v>
      </c>
      <c r="L167" s="39" t="s">
        <v>17</v>
      </c>
      <c r="M167" s="5"/>
    </row>
    <row r="168" spans="1:13" ht="19.8">
      <c r="A168" s="2">
        <v>165</v>
      </c>
      <c r="B168" s="96" t="s">
        <v>342</v>
      </c>
      <c r="C168" s="12" t="s">
        <v>343</v>
      </c>
      <c r="D168" s="103" t="s">
        <v>352</v>
      </c>
      <c r="E168" s="97" t="s">
        <v>16</v>
      </c>
      <c r="F168" s="98">
        <v>4717211033463</v>
      </c>
      <c r="G168" s="99">
        <v>2</v>
      </c>
      <c r="H168" s="99">
        <v>1400</v>
      </c>
      <c r="I168" s="99">
        <f t="shared" si="3"/>
        <v>2800</v>
      </c>
      <c r="J168" s="39" t="s">
        <v>18</v>
      </c>
      <c r="K168" s="39" t="s">
        <v>17</v>
      </c>
      <c r="L168" s="39" t="s">
        <v>17</v>
      </c>
      <c r="M168" s="5"/>
    </row>
    <row r="169" spans="1:13" ht="19.8" hidden="1">
      <c r="A169" s="2">
        <v>166</v>
      </c>
      <c r="B169" s="96"/>
      <c r="C169" s="104"/>
      <c r="D169" s="104"/>
      <c r="E169" s="97"/>
      <c r="F169" s="98"/>
      <c r="G169" s="99"/>
      <c r="H169" s="99"/>
      <c r="I169" s="99">
        <f t="shared" si="3"/>
        <v>0</v>
      </c>
      <c r="J169" s="39"/>
      <c r="K169" s="39"/>
      <c r="L169" s="39"/>
      <c r="M169" s="5"/>
    </row>
    <row r="170" spans="1:13" ht="19.8" hidden="1">
      <c r="A170" s="2">
        <v>167</v>
      </c>
      <c r="B170" s="96"/>
      <c r="C170" s="104"/>
      <c r="D170" s="104"/>
      <c r="E170" s="97"/>
      <c r="F170" s="98"/>
      <c r="G170" s="99"/>
      <c r="H170" s="99"/>
      <c r="I170" s="99">
        <f t="shared" si="3"/>
        <v>0</v>
      </c>
      <c r="J170" s="39"/>
      <c r="K170" s="39"/>
      <c r="L170" s="39"/>
      <c r="M170" s="5"/>
    </row>
    <row r="171" spans="1:13" ht="19.8" hidden="1">
      <c r="A171" s="2">
        <v>168</v>
      </c>
      <c r="B171" s="96"/>
      <c r="C171" s="104"/>
      <c r="D171" s="104"/>
      <c r="E171" s="97"/>
      <c r="F171" s="98"/>
      <c r="G171" s="99"/>
      <c r="H171" s="99"/>
      <c r="I171" s="99">
        <f t="shared" si="3"/>
        <v>0</v>
      </c>
      <c r="J171" s="39"/>
      <c r="K171" s="39"/>
      <c r="L171" s="39"/>
      <c r="M171" s="5"/>
    </row>
    <row r="172" spans="1:13" ht="19.8" hidden="1">
      <c r="A172" s="2">
        <v>169</v>
      </c>
      <c r="B172" s="96"/>
      <c r="C172" s="104"/>
      <c r="D172" s="104"/>
      <c r="E172" s="97"/>
      <c r="F172" s="98"/>
      <c r="G172" s="99"/>
      <c r="H172" s="99"/>
      <c r="I172" s="99">
        <f t="shared" si="3"/>
        <v>0</v>
      </c>
      <c r="J172" s="39"/>
      <c r="K172" s="39"/>
      <c r="L172" s="39"/>
      <c r="M172" s="5"/>
    </row>
    <row r="173" spans="1:13" ht="22.5" hidden="1" customHeight="1">
      <c r="A173" s="2">
        <v>170</v>
      </c>
      <c r="B173" s="96"/>
      <c r="C173" s="104"/>
      <c r="D173" s="104"/>
      <c r="E173" s="97"/>
      <c r="F173" s="98"/>
      <c r="G173" s="99"/>
      <c r="H173" s="99"/>
      <c r="I173" s="99">
        <f t="shared" si="3"/>
        <v>0</v>
      </c>
      <c r="J173" s="39"/>
      <c r="K173" s="39"/>
      <c r="L173" s="39"/>
      <c r="M173" s="5"/>
    </row>
    <row r="174" spans="1:13" ht="19.8" hidden="1">
      <c r="A174" s="2">
        <v>171</v>
      </c>
      <c r="B174" s="96"/>
      <c r="C174" s="104"/>
      <c r="D174" s="104"/>
      <c r="E174" s="97"/>
      <c r="F174" s="98"/>
      <c r="G174" s="99"/>
      <c r="H174" s="99"/>
      <c r="I174" s="99">
        <f t="shared" si="3"/>
        <v>0</v>
      </c>
      <c r="J174" s="39"/>
      <c r="K174" s="39"/>
      <c r="L174" s="39"/>
      <c r="M174" s="5"/>
    </row>
    <row r="175" spans="1:13" ht="19.8" hidden="1">
      <c r="A175" s="2">
        <v>172</v>
      </c>
      <c r="B175" s="96"/>
      <c r="C175" s="104"/>
      <c r="D175" s="104"/>
      <c r="E175" s="97"/>
      <c r="F175" s="98"/>
      <c r="G175" s="99"/>
      <c r="H175" s="99"/>
      <c r="I175" s="99">
        <f t="shared" si="3"/>
        <v>0</v>
      </c>
      <c r="J175" s="39"/>
      <c r="K175" s="39"/>
      <c r="L175" s="39"/>
      <c r="M175" s="5"/>
    </row>
    <row r="176" spans="1:13" ht="19.8" hidden="1">
      <c r="A176" s="2">
        <v>173</v>
      </c>
      <c r="B176" s="96"/>
      <c r="C176" s="104"/>
      <c r="D176" s="104"/>
      <c r="E176" s="97"/>
      <c r="F176" s="98"/>
      <c r="G176" s="99"/>
      <c r="H176" s="99"/>
      <c r="I176" s="99">
        <f t="shared" si="3"/>
        <v>0</v>
      </c>
      <c r="J176" s="39"/>
      <c r="K176" s="39"/>
      <c r="L176" s="39"/>
      <c r="M176" s="5"/>
    </row>
    <row r="177" spans="1:14" ht="19.8" hidden="1">
      <c r="A177" s="2">
        <v>174</v>
      </c>
      <c r="B177" s="96"/>
      <c r="C177" s="104"/>
      <c r="D177" s="104"/>
      <c r="E177" s="97"/>
      <c r="F177" s="98"/>
      <c r="G177" s="99"/>
      <c r="H177" s="99"/>
      <c r="I177" s="99">
        <f t="shared" si="3"/>
        <v>0</v>
      </c>
      <c r="J177" s="39"/>
      <c r="K177" s="39"/>
      <c r="L177" s="39"/>
      <c r="M177" s="5"/>
    </row>
    <row r="178" spans="1:14" ht="19.8">
      <c r="A178" s="2">
        <v>175</v>
      </c>
      <c r="B178" s="96" t="s">
        <v>303</v>
      </c>
      <c r="C178" s="12" t="s">
        <v>304</v>
      </c>
      <c r="D178" s="12" t="s">
        <v>124</v>
      </c>
      <c r="E178" s="97" t="s">
        <v>16</v>
      </c>
      <c r="F178" s="105">
        <v>9789860784909</v>
      </c>
      <c r="G178" s="99">
        <v>1</v>
      </c>
      <c r="H178" s="99">
        <v>350</v>
      </c>
      <c r="I178" s="99">
        <f t="shared" si="3"/>
        <v>350</v>
      </c>
      <c r="J178" s="39" t="s">
        <v>17</v>
      </c>
      <c r="K178" s="39" t="s">
        <v>17</v>
      </c>
      <c r="L178" s="39" t="s">
        <v>17</v>
      </c>
      <c r="M178" s="5"/>
    </row>
    <row r="179" spans="1:14">
      <c r="B179" s="106"/>
      <c r="C179" s="104"/>
      <c r="D179" s="104"/>
      <c r="E179" s="97"/>
      <c r="F179" s="107"/>
      <c r="G179" s="108"/>
      <c r="H179" s="109"/>
      <c r="I179" s="110">
        <f t="shared" si="3"/>
        <v>0</v>
      </c>
      <c r="J179" s="12"/>
      <c r="K179" s="12"/>
      <c r="L179" s="12"/>
      <c r="M179" s="1"/>
    </row>
    <row r="180" spans="1:14" ht="36.450000000000003" customHeight="1">
      <c r="A180" s="2" t="s">
        <v>11</v>
      </c>
      <c r="B180" s="52"/>
      <c r="C180" s="54"/>
      <c r="D180" s="40"/>
      <c r="E180" s="13"/>
      <c r="F180" s="53"/>
      <c r="G180" s="41"/>
      <c r="H180" s="42"/>
      <c r="I180" s="43">
        <f>SUM(I30:I179)</f>
        <v>142663</v>
      </c>
      <c r="J180" s="55"/>
      <c r="K180" s="55"/>
      <c r="L180" s="55"/>
      <c r="M180" s="38"/>
      <c r="N180" s="7"/>
    </row>
    <row r="181" spans="1:14" ht="40.049999999999997" customHeight="1">
      <c r="B181" s="56"/>
      <c r="C181" s="57"/>
      <c r="D181" s="58"/>
      <c r="E181" s="59"/>
      <c r="F181" s="60"/>
      <c r="G181" s="61">
        <f>SUM(G4:G178)</f>
        <v>333</v>
      </c>
      <c r="H181" s="61"/>
      <c r="I181" s="62">
        <f>SUM(I180,I29,I4)</f>
        <v>157557</v>
      </c>
      <c r="J181" s="63"/>
      <c r="K181" s="63"/>
      <c r="L181" s="63"/>
      <c r="M181" s="45"/>
      <c r="N181" s="8"/>
    </row>
    <row r="182" spans="1:14" ht="244.95" customHeight="1">
      <c r="B182" s="111" t="s">
        <v>363</v>
      </c>
      <c r="C182" s="111"/>
      <c r="D182" s="111"/>
      <c r="E182" s="111"/>
      <c r="F182" s="111"/>
      <c r="G182" s="111"/>
      <c r="H182" s="111"/>
      <c r="I182" s="111"/>
    </row>
    <row r="183" spans="1:14" ht="150" customHeight="1">
      <c r="B183" s="112" t="s">
        <v>373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</row>
  </sheetData>
  <mergeCells count="4">
    <mergeCell ref="B182:I182"/>
    <mergeCell ref="B183:N183"/>
    <mergeCell ref="A1:M1"/>
    <mergeCell ref="A2:M2"/>
  </mergeCells>
  <phoneticPr fontId="1" type="noConversion"/>
  <conditionalFormatting sqref="B85:B89 B11:B18 B20:B22 B63 B24:B29 B65 B75 B91 B97:B98 B78:B79 B81 B31 B34:B38">
    <cfRule type="expression" dxfId="0" priority="7" stopIfTrue="1">
      <formula>AND(COUNTIF(#REF!,B11)+COUNTIF($B$2:$B$216,B11)&gt;1,NOT(ISBLANK(B11)))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3" fitToHeight="5" orientation="landscape" r:id="rId1"/>
  <headerFooter>
    <oddFooter>&amp;C第&amp;P頁，共&amp;N頁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2022-12-27T03:24:36Z</cp:lastPrinted>
  <dcterms:created xsi:type="dcterms:W3CDTF">2012-07-23T02:09:03Z</dcterms:created>
  <dcterms:modified xsi:type="dcterms:W3CDTF">2022-12-27T03:52:29Z</dcterms:modified>
</cp:coreProperties>
</file>